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Jessore" sheetId="1" r:id="rId1"/>
    <sheet name="Sheet2" sheetId="2" r:id="rId2"/>
    <sheet name="Sheet3" sheetId="3" r:id="rId3"/>
  </sheets>
  <definedNames>
    <definedName name="_xlnm.Print_Area" localSheetId="0">Jessore!$A$1:$AB$53</definedName>
    <definedName name="_xlnm.Print_Titles" localSheetId="0">Jessore!$6:$7</definedName>
  </definedNames>
  <calcPr calcId="124519"/>
</workbook>
</file>

<file path=xl/calcChain.xml><?xml version="1.0" encoding="utf-8"?>
<calcChain xmlns="http://schemas.openxmlformats.org/spreadsheetml/2006/main">
  <c r="AA30" i="1"/>
  <c r="AA20"/>
  <c r="AA48"/>
  <c r="W49"/>
  <c r="J23"/>
  <c r="J24"/>
  <c r="J26"/>
  <c r="J27"/>
  <c r="J47"/>
  <c r="J46"/>
  <c r="J45"/>
  <c r="J41"/>
  <c r="J39"/>
  <c r="J38"/>
  <c r="J37"/>
  <c r="J36"/>
  <c r="J35"/>
  <c r="J34"/>
  <c r="J32"/>
  <c r="AE49" l="1"/>
  <c r="AP48"/>
  <c r="AP49" s="1"/>
  <c r="AO48"/>
  <c r="AN48"/>
  <c r="AM48"/>
  <c r="AM49" s="1"/>
  <c r="AL48"/>
  <c r="AL49" s="1"/>
  <c r="AK48"/>
  <c r="AJ48"/>
  <c r="AH48"/>
  <c r="AH49" s="1"/>
  <c r="AF48"/>
  <c r="AF49" s="1"/>
  <c r="AE48"/>
  <c r="AP30"/>
  <c r="AO30"/>
  <c r="AO49" s="1"/>
  <c r="AN30"/>
  <c r="AN49" s="1"/>
  <c r="AM30"/>
  <c r="AL30"/>
  <c r="AK30"/>
  <c r="AK49" s="1"/>
  <c r="AJ30"/>
  <c r="AJ49" s="1"/>
  <c r="AH30"/>
  <c r="AF30"/>
  <c r="AE30"/>
  <c r="AI47"/>
  <c r="AI46"/>
  <c r="AI45"/>
  <c r="AI44"/>
  <c r="AI43"/>
  <c r="AI42"/>
  <c r="AI41"/>
  <c r="AI40"/>
  <c r="AI39"/>
  <c r="AI38"/>
  <c r="AI37"/>
  <c r="AI36"/>
  <c r="AI35"/>
  <c r="AI34"/>
  <c r="AG33"/>
  <c r="AG48" s="1"/>
  <c r="AG32"/>
  <c r="AG31"/>
  <c r="AI27"/>
  <c r="AI28"/>
  <c r="AI26"/>
  <c r="AI25"/>
  <c r="AI24"/>
  <c r="AI23"/>
  <c r="AG22"/>
  <c r="AG30" s="1"/>
  <c r="AG49" l="1"/>
  <c r="AI48"/>
  <c r="AI30"/>
  <c r="AI49" l="1"/>
  <c r="U30"/>
  <c r="T30"/>
  <c r="S30"/>
  <c r="R30"/>
  <c r="V29"/>
  <c r="AC29" s="1"/>
  <c r="V28"/>
  <c r="AC28" s="1"/>
  <c r="F9" i="2"/>
  <c r="E9"/>
  <c r="F13"/>
  <c r="E13"/>
  <c r="F12"/>
  <c r="E12"/>
  <c r="F11"/>
  <c r="E11"/>
  <c r="F10"/>
  <c r="E10"/>
  <c r="F8"/>
  <c r="E8"/>
  <c r="F7"/>
  <c r="E7"/>
  <c r="F6"/>
  <c r="E6"/>
  <c r="F5"/>
  <c r="E5"/>
  <c r="J46"/>
  <c r="I46"/>
  <c r="J45"/>
  <c r="I45"/>
  <c r="J44"/>
  <c r="I44"/>
  <c r="J43"/>
  <c r="I43"/>
  <c r="J42"/>
  <c r="I42"/>
  <c r="J41"/>
  <c r="I41"/>
  <c r="J40"/>
  <c r="I40"/>
  <c r="J39"/>
  <c r="I39"/>
  <c r="J38"/>
  <c r="I38"/>
  <c r="J37"/>
  <c r="I37"/>
  <c r="J36"/>
  <c r="I36"/>
  <c r="J35"/>
  <c r="I35"/>
  <c r="J34"/>
  <c r="I34"/>
  <c r="J33"/>
  <c r="I33"/>
  <c r="J32"/>
  <c r="I32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J47" s="1"/>
  <c r="I22"/>
  <c r="J21"/>
  <c r="I21"/>
  <c r="J20"/>
  <c r="I20"/>
  <c r="J19"/>
  <c r="I19"/>
  <c r="J18"/>
  <c r="I18"/>
  <c r="J17"/>
  <c r="I17"/>
  <c r="J16"/>
  <c r="I16"/>
  <c r="J15"/>
  <c r="I15"/>
  <c r="F46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17"/>
  <c r="E17"/>
  <c r="F16"/>
  <c r="E16"/>
  <c r="F15"/>
  <c r="E15"/>
  <c r="E14"/>
  <c r="J14"/>
  <c r="I14"/>
  <c r="F14"/>
  <c r="F47" l="1"/>
  <c r="E47"/>
  <c r="I47"/>
  <c r="AA49" i="1"/>
  <c r="U48"/>
  <c r="T48"/>
  <c r="S48"/>
  <c r="R48"/>
  <c r="S20" l="1"/>
  <c r="S49" s="1"/>
  <c r="O48" l="1"/>
  <c r="N48"/>
  <c r="M48"/>
  <c r="L48"/>
  <c r="K48"/>
  <c r="J48"/>
  <c r="I48"/>
  <c r="H48"/>
  <c r="G48"/>
  <c r="F48"/>
  <c r="P47"/>
  <c r="Q47" s="1"/>
  <c r="V47" s="1"/>
  <c r="AC47" s="1"/>
  <c r="P46"/>
  <c r="Q46" s="1"/>
  <c r="V46" s="1"/>
  <c r="AC46" s="1"/>
  <c r="P45"/>
  <c r="Q45" s="1"/>
  <c r="V45" s="1"/>
  <c r="AC45" s="1"/>
  <c r="P44"/>
  <c r="Q44" s="1"/>
  <c r="V44" s="1"/>
  <c r="AC44" s="1"/>
  <c r="P43"/>
  <c r="Q43" s="1"/>
  <c r="V43" s="1"/>
  <c r="AC43" s="1"/>
  <c r="P42"/>
  <c r="Q42" s="1"/>
  <c r="V42" s="1"/>
  <c r="AC42" s="1"/>
  <c r="P41"/>
  <c r="V41" s="1"/>
  <c r="AC41" s="1"/>
  <c r="P40"/>
  <c r="Q40" s="1"/>
  <c r="P39"/>
  <c r="Q39" s="1"/>
  <c r="V39" s="1"/>
  <c r="AC39" s="1"/>
  <c r="P38"/>
  <c r="Q38" s="1"/>
  <c r="V38" s="1"/>
  <c r="AC38" s="1"/>
  <c r="P37"/>
  <c r="Q37" s="1"/>
  <c r="V37" s="1"/>
  <c r="AC37" s="1"/>
  <c r="P36"/>
  <c r="Q36" s="1"/>
  <c r="V36" s="1"/>
  <c r="AC36" s="1"/>
  <c r="P35"/>
  <c r="Q35" s="1"/>
  <c r="V35" s="1"/>
  <c r="AC35" s="1"/>
  <c r="P34"/>
  <c r="Q34" s="1"/>
  <c r="V34" s="1"/>
  <c r="AC34" s="1"/>
  <c r="P33"/>
  <c r="Q33" s="1"/>
  <c r="V33" s="1"/>
  <c r="AC33" s="1"/>
  <c r="P32"/>
  <c r="Q32" s="1"/>
  <c r="V32" s="1"/>
  <c r="AC32" s="1"/>
  <c r="P31"/>
  <c r="Q31" s="1"/>
  <c r="V31" s="1"/>
  <c r="AC31" s="1"/>
  <c r="P48" l="1"/>
  <c r="V40"/>
  <c r="Q48"/>
  <c r="P29"/>
  <c r="P28"/>
  <c r="P27"/>
  <c r="Q27" s="1"/>
  <c r="V27" s="1"/>
  <c r="AC27" s="1"/>
  <c r="P26"/>
  <c r="Q26" s="1"/>
  <c r="V26" s="1"/>
  <c r="AC26" s="1"/>
  <c r="P25"/>
  <c r="Q25" s="1"/>
  <c r="V25" s="1"/>
  <c r="AC25" s="1"/>
  <c r="P24"/>
  <c r="Q24" s="1"/>
  <c r="V24" s="1"/>
  <c r="AC24" s="1"/>
  <c r="P23"/>
  <c r="Q23" s="1"/>
  <c r="V23" s="1"/>
  <c r="AC23" s="1"/>
  <c r="P22"/>
  <c r="Q22" s="1"/>
  <c r="V22" s="1"/>
  <c r="AC22" s="1"/>
  <c r="P21"/>
  <c r="Q21" s="1"/>
  <c r="O30"/>
  <c r="N30"/>
  <c r="M30"/>
  <c r="L30"/>
  <c r="K30"/>
  <c r="J30"/>
  <c r="I30"/>
  <c r="H30"/>
  <c r="G30"/>
  <c r="F30"/>
  <c r="O20"/>
  <c r="N20"/>
  <c r="M20"/>
  <c r="L20"/>
  <c r="K20"/>
  <c r="J20"/>
  <c r="I20"/>
  <c r="H20"/>
  <c r="G20"/>
  <c r="F20"/>
  <c r="P19"/>
  <c r="R19" s="1"/>
  <c r="V19" s="1"/>
  <c r="AC19" s="1"/>
  <c r="P18"/>
  <c r="P17"/>
  <c r="Q17" s="1"/>
  <c r="V17" s="1"/>
  <c r="AC17" s="1"/>
  <c r="P16"/>
  <c r="R16" s="1"/>
  <c r="V16" s="1"/>
  <c r="AC16" s="1"/>
  <c r="P15"/>
  <c r="Q15" s="1"/>
  <c r="V15" s="1"/>
  <c r="AC15" s="1"/>
  <c r="P14"/>
  <c r="R14" s="1"/>
  <c r="V14" s="1"/>
  <c r="AC14" s="1"/>
  <c r="P13"/>
  <c r="Q13" s="1"/>
  <c r="V13" s="1"/>
  <c r="AC13" s="1"/>
  <c r="P12"/>
  <c r="R12" s="1"/>
  <c r="V12" s="1"/>
  <c r="AC12" s="1"/>
  <c r="P11"/>
  <c r="Q11" s="1"/>
  <c r="V11" s="1"/>
  <c r="AC11" s="1"/>
  <c r="P10"/>
  <c r="R10" s="1"/>
  <c r="P9"/>
  <c r="U9" s="1"/>
  <c r="P8"/>
  <c r="Q8" s="1"/>
  <c r="G49" l="1"/>
  <c r="O49"/>
  <c r="I49"/>
  <c r="L49"/>
  <c r="F49"/>
  <c r="J49"/>
  <c r="M49"/>
  <c r="K49"/>
  <c r="P20"/>
  <c r="T18"/>
  <c r="V48"/>
  <c r="AC40"/>
  <c r="AC48" s="1"/>
  <c r="V8"/>
  <c r="Q20"/>
  <c r="N49"/>
  <c r="H49"/>
  <c r="Q30"/>
  <c r="V21"/>
  <c r="U20"/>
  <c r="U49" s="1"/>
  <c r="V9"/>
  <c r="AC9" s="1"/>
  <c r="P30"/>
  <c r="V10"/>
  <c r="AC10" s="1"/>
  <c r="R20"/>
  <c r="R49" s="1"/>
  <c r="Z48" l="1"/>
  <c r="P49"/>
  <c r="Q49"/>
  <c r="AC21"/>
  <c r="AC30" s="1"/>
  <c r="V30"/>
  <c r="AC8"/>
  <c r="V18"/>
  <c r="AC18" s="1"/>
  <c r="T20"/>
  <c r="T49" s="1"/>
  <c r="AC20" l="1"/>
  <c r="AC49" s="1"/>
  <c r="Z49" s="1"/>
  <c r="Z30"/>
  <c r="V20"/>
  <c r="V49" s="1"/>
  <c r="Z20" l="1"/>
</calcChain>
</file>

<file path=xl/sharedStrings.xml><?xml version="1.0" encoding="utf-8"?>
<sst xmlns="http://schemas.openxmlformats.org/spreadsheetml/2006/main" count="132" uniqueCount="106">
  <si>
    <t>Sl No</t>
  </si>
  <si>
    <t xml:space="preserve">Upazila </t>
  </si>
  <si>
    <t>Package No</t>
  </si>
  <si>
    <t>Name Of Scheme</t>
  </si>
  <si>
    <t>Part-A Road Work</t>
  </si>
  <si>
    <t>Km</t>
  </si>
  <si>
    <t>Estimated Cost in Lac</t>
  </si>
  <si>
    <t>Part-B Drain Work</t>
  </si>
  <si>
    <t>Part-C Structure</t>
  </si>
  <si>
    <t>m</t>
  </si>
  <si>
    <t>Part-D Ghat Work</t>
  </si>
  <si>
    <t>Nos</t>
  </si>
  <si>
    <t>Part-E Deck Work</t>
  </si>
  <si>
    <t>Road</t>
  </si>
  <si>
    <t xml:space="preserve">Drain </t>
  </si>
  <si>
    <t>Structure</t>
  </si>
  <si>
    <t>Ghat</t>
  </si>
  <si>
    <t>Deck</t>
  </si>
  <si>
    <t>Total</t>
  </si>
  <si>
    <t>Date of Contract</t>
  </si>
  <si>
    <t>Date of Completion</t>
  </si>
  <si>
    <t>Progress</t>
  </si>
  <si>
    <t>Fund Spent</t>
  </si>
  <si>
    <t>Remerks</t>
  </si>
  <si>
    <t>Contract Amount in Lac</t>
  </si>
  <si>
    <t>District: Jessore</t>
  </si>
  <si>
    <t>Total Estemated Amount in Lac</t>
  </si>
  <si>
    <t>Civil works in Navaran, khajura, Salua, Chinatola and Chingra urban center under Jessore district</t>
  </si>
  <si>
    <t>Package Decription</t>
  </si>
  <si>
    <t>Sarsha</t>
  </si>
  <si>
    <t>Bagerpara</t>
  </si>
  <si>
    <t>Chowgacga</t>
  </si>
  <si>
    <t>Monirampur</t>
  </si>
  <si>
    <t>viii) Road in Chinatola Urban Center</t>
  </si>
  <si>
    <t>i) Road in Navaran         Urban Center</t>
  </si>
  <si>
    <t>ii) Deck in Navaran                 Urban Center</t>
  </si>
  <si>
    <t>iii) Drain in Navaran                Urban Center</t>
  </si>
  <si>
    <t>v) Drain in Khajurain               Urban Center</t>
  </si>
  <si>
    <t>vi) Road in Salua                     Urban Center</t>
  </si>
  <si>
    <t>vii) Drain in Salua                   Urban Center</t>
  </si>
  <si>
    <t>Keshabpur</t>
  </si>
  <si>
    <t>iX) Drain in Chinatola Urban Center</t>
  </si>
  <si>
    <t>x) Road in Chingra          Urban center</t>
  </si>
  <si>
    <t>xi) Ghat in Chingra          Urban center</t>
  </si>
  <si>
    <t>xii) Drain in Chingra          Urban center</t>
  </si>
  <si>
    <t>iv) Road in Khajura                Urban Center</t>
  </si>
  <si>
    <t>CRDP/ LGED/ JESSORE/UC/NCB/2015/   W-01</t>
  </si>
  <si>
    <t>W-01 Package Total=</t>
  </si>
  <si>
    <t>Jhikorgacha</t>
  </si>
  <si>
    <t>CRDP/ LGED/ JESSORE/UC/NCB/2016/      W-02</t>
  </si>
  <si>
    <t>i) Improvement of Road in Bazar area of Bakra Urban Center</t>
  </si>
  <si>
    <t>ii) Improvement of Bakra bazar(Bakra UP)-Matshia bazar Road (3009)</t>
  </si>
  <si>
    <t>iii) Improvement of Hazirbag-Digri bazar Road  in/C 8 nos Box culvert. (4025)</t>
  </si>
  <si>
    <t>iv) Improvement of Bakra College More BC road-Daspara Road In/C 4 nos box culvert (4090)</t>
  </si>
  <si>
    <t>v) Improvement of Digdana bazar-Digdana Sluice Gate Road in/C 1 no box culvert (5090)</t>
  </si>
  <si>
    <t>vi) Improvement of Bakra Rifuzipara-Bakra Daspara Road In/C 2 nos box culvet (5145)</t>
  </si>
  <si>
    <t>vii) Improvement of Roypatan GC Road-Bakra Hazirbag Girls High School Road In/C 2 nos box culvert (5147)</t>
  </si>
  <si>
    <t>viii) Improvement of  Drain in Bazar area of Bakra Urban Center</t>
  </si>
  <si>
    <t>ix) Construction of RCC Box Culvert (1.6x1.6m) on Hazirbag-Digri baza Road (40250</t>
  </si>
  <si>
    <t>W-02 Package Total=</t>
  </si>
  <si>
    <t>CRDP/ LGED/ JESSORE/UC/NCB/2016/      W-03</t>
  </si>
  <si>
    <t>Civil works in Bakra urban center under Package No.-   W-03 Jessore district</t>
  </si>
  <si>
    <t>Civil works in Bakra urban center under Package No.-   W-02 Jessore district</t>
  </si>
  <si>
    <t xml:space="preserve">iii) Improvement of Bakra UP-Digdana bazar Road (Ch.00-3480m) (ID 3023) </t>
  </si>
  <si>
    <t xml:space="preserve">i) Improvement of Bakra UP-Jhapa (Bridge) Bazar Road  (Ch.650-2102m)                  (ID 3008) </t>
  </si>
  <si>
    <t xml:space="preserve">ii) Improvement of Jagodanandakati bazar Bridge-Bakra UP bazar Gondhor More Road  (Ch.2780-3880) In/C         5 nos Cross Drain             (ID 3012) </t>
  </si>
  <si>
    <t>iv) Improvement of Bakra Dargahdangi More-Khordah via Matshia Road (Ch.00-3910m) In/C 2 nos Cross Drain (ID 4037)</t>
  </si>
  <si>
    <t>v) Improvement of Uzzalpur bazar-Khasalnagar-Jhapa Bridge(Shahid Muktijodha Sarak) Road (Ch.1000-3350m) In/C 4 nos Cross Drain (ID 4067)</t>
  </si>
  <si>
    <t>vi) Improvement of Alipur GC-Bishnupue GC road via Alipur Charatala More Road (Ch.00-1025m) In/C           4 nos Cross Drain               (ID 4091)</t>
  </si>
  <si>
    <t>vii) Improvement of Roypatan UZR-Roypatan village Road (Ch.00-510m) In/C 2nos cross drain (ID 5055)</t>
  </si>
  <si>
    <t>viii) Improvement of Bilkachua-Bishnupur Road (Ch.2400-3200m) In/C 2 nos cross drain (ID 5056)</t>
  </si>
  <si>
    <t>ix) Improvement of Chotopodawlia-Baropodawlia Road (Ch.260-1670m) In/C 2 nos cross drain and Link. Porbopara mosque to Karim Gazibari via arsenic tube wall (Ch.00-200m) [ID 5065]</t>
  </si>
  <si>
    <t>x) Improvement of Bakra GC-Alipur Village oad (Ch.00-600m)              [ID 5072]</t>
  </si>
  <si>
    <t>xi) Improvement of Sonakur Rowshon Morol House More-Sonakur Taltala Road (Ch.00-710m) In/C 2 nos cross drain [ID 5094]</t>
  </si>
  <si>
    <t>xii) Improvement of Alipur Khan Shaheb's house More-Alipur Charatala More Road (Ch.00-700m) [ID 5138]</t>
  </si>
  <si>
    <t>xiii) Improvement of Alipur Munshipara More-Hanefpara More Road 9Ch.00-500m)           [ID 5139]</t>
  </si>
  <si>
    <t>xiv) Improvement of Roypaton Sekender's house to the house of Akbar Road (Ch.00-204m) [ID 5329]</t>
  </si>
  <si>
    <t>xv) Improvement of Bakra Ziaul More-Alipur Hanefpara via Gazipara Road (Ch.00-900m) In/C 2 nos cross drain [ ID 5352]</t>
  </si>
  <si>
    <t>xvi) Improvement of Digdana Pucca road to the house of Muktijodha Chand Ali Road (Ch.00-470m) In/C 5 nos cross drain             [ID 5367]</t>
  </si>
  <si>
    <t>xvii) Improvement of Khatbaria-Nayra bazar Road (Ch.00-1600m) In/C 4 nos cross drain [ID 4039]</t>
  </si>
  <si>
    <t>W-03 Package Total=</t>
  </si>
  <si>
    <t>District Total=</t>
  </si>
  <si>
    <t>UZR</t>
  </si>
  <si>
    <t>UNR</t>
  </si>
  <si>
    <t>VR</t>
  </si>
  <si>
    <t>Amount</t>
  </si>
  <si>
    <t>18/02/16</t>
  </si>
  <si>
    <t>Q</t>
  </si>
  <si>
    <t>E/Rate</t>
  </si>
  <si>
    <t>Cont/Rate</t>
  </si>
  <si>
    <t>Est Cost</t>
  </si>
  <si>
    <t>Cont Cost</t>
  </si>
  <si>
    <t>25/05/16</t>
  </si>
  <si>
    <t>Monthly Progress Report ( Physical &amp; Financial )</t>
  </si>
  <si>
    <t>CITY REGION DEVELOPMENT PROJECT (CRDP)</t>
  </si>
  <si>
    <t>Drain</t>
  </si>
  <si>
    <t>No</t>
  </si>
  <si>
    <t>Sub Asstt Engineet</t>
  </si>
  <si>
    <t>LGED Jessore</t>
  </si>
  <si>
    <t>Sr. Assitant Engineer</t>
  </si>
  <si>
    <t>Exceutive Engineer</t>
  </si>
  <si>
    <t>Monjurul Alam Siddiqui</t>
  </si>
  <si>
    <t>Total Revised Contract in Lac</t>
  </si>
  <si>
    <t>30/11/16 Ext-30.06.18</t>
  </si>
  <si>
    <t>30/11/16 Ext-20.09.18</t>
  </si>
  <si>
    <t>Reporting Month : November /2018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</si>
</sst>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0"/>
  </numFmts>
  <fonts count="8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165" fontId="3" fillId="0" borderId="1" xfId="0" applyNumberFormat="1" applyFont="1" applyBorder="1" applyAlignment="1">
      <alignment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165" fontId="1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6" fontId="3" fillId="0" borderId="1" xfId="0" applyNumberFormat="1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9" fontId="1" fillId="0" borderId="1" xfId="0" applyNumberFormat="1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2" fontId="0" fillId="0" borderId="0" xfId="0" applyNumberFormat="1"/>
    <xf numFmtId="164" fontId="0" fillId="0" borderId="0" xfId="0" applyNumberFormat="1"/>
    <xf numFmtId="166" fontId="1" fillId="0" borderId="1" xfId="0" applyNumberFormat="1" applyFont="1" applyBorder="1" applyAlignment="1">
      <alignment vertical="top" wrapText="1"/>
    </xf>
    <xf numFmtId="9" fontId="1" fillId="0" borderId="8" xfId="0" applyNumberFormat="1" applyFont="1" applyBorder="1" applyAlignment="1">
      <alignment vertical="top" wrapText="1"/>
    </xf>
    <xf numFmtId="0" fontId="1" fillId="0" borderId="1" xfId="0" applyFont="1" applyBorder="1"/>
    <xf numFmtId="9" fontId="3" fillId="0" borderId="8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164" fontId="1" fillId="0" borderId="5" xfId="0" applyNumberFormat="1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164" fontId="1" fillId="0" borderId="10" xfId="0" applyNumberFormat="1" applyFont="1" applyBorder="1" applyAlignment="1">
      <alignment vertical="top" wrapText="1"/>
    </xf>
    <xf numFmtId="164" fontId="1" fillId="0" borderId="11" xfId="0" applyNumberFormat="1" applyFont="1" applyBorder="1" applyAlignment="1">
      <alignment vertical="top" wrapText="1"/>
    </xf>
    <xf numFmtId="164" fontId="1" fillId="0" borderId="12" xfId="0" applyNumberFormat="1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166" fontId="7" fillId="0" borderId="4" xfId="0" applyNumberFormat="1" applyFont="1" applyBorder="1" applyAlignment="1">
      <alignment vertical="top" wrapText="1"/>
    </xf>
    <xf numFmtId="166" fontId="7" fillId="0" borderId="3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66" fontId="7" fillId="0" borderId="1" xfId="0" applyNumberFormat="1" applyFont="1" applyBorder="1" applyAlignment="1">
      <alignment vertical="top" wrapText="1"/>
    </xf>
    <xf numFmtId="9" fontId="6" fillId="0" borderId="8" xfId="0" applyNumberFormat="1" applyFont="1" applyBorder="1" applyAlignment="1">
      <alignment vertical="top" wrapText="1"/>
    </xf>
    <xf numFmtId="9" fontId="6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right" vertical="top" wrapText="1"/>
    </xf>
    <xf numFmtId="0" fontId="1" fillId="0" borderId="7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157"/>
  <sheetViews>
    <sheetView tabSelected="1" view="pageBreakPreview" zoomScaleSheetLayoutView="100" workbookViewId="0">
      <pane xSplit="5" ySplit="7" topLeftCell="L8" activePane="bottomRight" state="frozen"/>
      <selection pane="topRight" activeCell="F1" sqref="F1"/>
      <selection pane="bottomLeft" activeCell="A6" sqref="A6"/>
      <selection pane="bottomRight" activeCell="U3" sqref="U3"/>
    </sheetView>
  </sheetViews>
  <sheetFormatPr defaultRowHeight="15"/>
  <cols>
    <col min="1" max="1" width="3.140625" customWidth="1"/>
    <col min="2" max="2" width="9.28515625" style="7" customWidth="1"/>
    <col min="3" max="3" width="7.42578125" customWidth="1"/>
    <col min="4" max="4" width="13.28515625" customWidth="1"/>
    <col min="5" max="5" width="18.85546875" customWidth="1"/>
    <col min="6" max="6" width="5" customWidth="1"/>
    <col min="7" max="7" width="5.5703125" customWidth="1"/>
    <col min="8" max="8" width="4.85546875" customWidth="1"/>
    <col min="9" max="9" width="5.42578125" customWidth="1"/>
    <col min="10" max="10" width="4.5703125" customWidth="1"/>
    <col min="11" max="11" width="6.140625" customWidth="1"/>
    <col min="12" max="12" width="3.85546875" customWidth="1"/>
    <col min="13" max="13" width="6" customWidth="1"/>
    <col min="14" max="14" width="4" customWidth="1"/>
    <col min="15" max="15" width="5.7109375" customWidth="1"/>
    <col min="16" max="16" width="9.140625" customWidth="1"/>
    <col min="17" max="17" width="6.42578125" customWidth="1"/>
    <col min="18" max="18" width="6.28515625" customWidth="1"/>
    <col min="19" max="19" width="6.42578125" customWidth="1"/>
    <col min="20" max="20" width="7" customWidth="1"/>
    <col min="21" max="21" width="6.28515625" customWidth="1"/>
    <col min="23" max="23" width="9.42578125" customWidth="1"/>
    <col min="24" max="24" width="7.140625" customWidth="1"/>
    <col min="25" max="25" width="7.42578125" customWidth="1"/>
    <col min="26" max="26" width="4.7109375" customWidth="1"/>
    <col min="27" max="27" width="10" bestFit="1" customWidth="1"/>
  </cols>
  <sheetData>
    <row r="1" spans="1:42" ht="18.75">
      <c r="A1" s="57" t="s">
        <v>94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</row>
    <row r="2" spans="1:42" ht="15.75">
      <c r="A2" s="58" t="s">
        <v>93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</row>
    <row r="3" spans="1:42" ht="13.5" customHeight="1">
      <c r="J3" s="59" t="s">
        <v>105</v>
      </c>
      <c r="K3" s="59"/>
      <c r="L3" s="59"/>
      <c r="M3" s="59"/>
      <c r="N3" s="59"/>
      <c r="O3" s="59"/>
      <c r="P3" s="59"/>
      <c r="Q3" s="59"/>
    </row>
    <row r="4" spans="1:42" ht="7.5" customHeight="1"/>
    <row r="5" spans="1:42" ht="15.75">
      <c r="A5" s="60" t="s">
        <v>25</v>
      </c>
      <c r="B5" s="60"/>
      <c r="C5" s="60"/>
    </row>
    <row r="6" spans="1:42" s="2" customFormat="1" ht="36" customHeight="1">
      <c r="A6" s="61" t="s">
        <v>0</v>
      </c>
      <c r="B6" s="62" t="s">
        <v>1</v>
      </c>
      <c r="C6" s="61" t="s">
        <v>2</v>
      </c>
      <c r="D6" s="61" t="s">
        <v>3</v>
      </c>
      <c r="E6" s="63" t="s">
        <v>28</v>
      </c>
      <c r="F6" s="61" t="s">
        <v>4</v>
      </c>
      <c r="G6" s="61"/>
      <c r="H6" s="61" t="s">
        <v>7</v>
      </c>
      <c r="I6" s="61"/>
      <c r="J6" s="61" t="s">
        <v>8</v>
      </c>
      <c r="K6" s="61"/>
      <c r="L6" s="61" t="s">
        <v>10</v>
      </c>
      <c r="M6" s="61"/>
      <c r="N6" s="61" t="s">
        <v>12</v>
      </c>
      <c r="O6" s="61"/>
      <c r="P6" s="61" t="s">
        <v>26</v>
      </c>
      <c r="Q6" s="73" t="s">
        <v>24</v>
      </c>
      <c r="R6" s="74"/>
      <c r="S6" s="74"/>
      <c r="T6" s="74"/>
      <c r="U6" s="74"/>
      <c r="V6" s="74"/>
      <c r="W6" s="63" t="s">
        <v>102</v>
      </c>
      <c r="X6" s="61" t="s">
        <v>19</v>
      </c>
      <c r="Y6" s="61" t="s">
        <v>20</v>
      </c>
      <c r="Z6" s="61" t="s">
        <v>21</v>
      </c>
      <c r="AA6" s="61" t="s">
        <v>22</v>
      </c>
      <c r="AB6" s="61" t="s">
        <v>23</v>
      </c>
      <c r="AE6" s="66" t="s">
        <v>82</v>
      </c>
      <c r="AF6" s="66"/>
      <c r="AG6" s="66" t="s">
        <v>83</v>
      </c>
      <c r="AH6" s="66"/>
      <c r="AI6" s="66" t="s">
        <v>84</v>
      </c>
      <c r="AJ6" s="66"/>
      <c r="AK6" s="66" t="s">
        <v>95</v>
      </c>
      <c r="AL6" s="66"/>
      <c r="AM6" s="66" t="s">
        <v>16</v>
      </c>
      <c r="AN6" s="66"/>
      <c r="AO6" s="66" t="s">
        <v>17</v>
      </c>
      <c r="AP6" s="66"/>
    </row>
    <row r="7" spans="1:42" s="2" customFormat="1" ht="48">
      <c r="A7" s="61"/>
      <c r="B7" s="62"/>
      <c r="C7" s="63"/>
      <c r="D7" s="61"/>
      <c r="E7" s="67"/>
      <c r="F7" s="3" t="s">
        <v>5</v>
      </c>
      <c r="G7" s="4" t="s">
        <v>6</v>
      </c>
      <c r="H7" s="3" t="s">
        <v>5</v>
      </c>
      <c r="I7" s="4" t="s">
        <v>6</v>
      </c>
      <c r="J7" s="4" t="s">
        <v>9</v>
      </c>
      <c r="K7" s="4" t="s">
        <v>6</v>
      </c>
      <c r="L7" s="4" t="s">
        <v>11</v>
      </c>
      <c r="M7" s="4" t="s">
        <v>6</v>
      </c>
      <c r="N7" s="4" t="s">
        <v>11</v>
      </c>
      <c r="O7" s="4" t="s">
        <v>6</v>
      </c>
      <c r="P7" s="61"/>
      <c r="Q7" s="3" t="s">
        <v>13</v>
      </c>
      <c r="R7" s="3" t="s">
        <v>14</v>
      </c>
      <c r="S7" s="3" t="s">
        <v>15</v>
      </c>
      <c r="T7" s="3" t="s">
        <v>16</v>
      </c>
      <c r="U7" s="3" t="s">
        <v>17</v>
      </c>
      <c r="V7" s="49" t="s">
        <v>18</v>
      </c>
      <c r="W7" s="67"/>
      <c r="X7" s="61"/>
      <c r="Y7" s="61"/>
      <c r="Z7" s="61"/>
      <c r="AA7" s="61"/>
      <c r="AB7" s="61"/>
      <c r="AE7" s="40" t="s">
        <v>5</v>
      </c>
      <c r="AF7" s="40" t="s">
        <v>85</v>
      </c>
      <c r="AG7" s="40" t="s">
        <v>5</v>
      </c>
      <c r="AH7" s="40" t="s">
        <v>85</v>
      </c>
      <c r="AI7" s="40" t="s">
        <v>5</v>
      </c>
      <c r="AJ7" s="40" t="s">
        <v>85</v>
      </c>
      <c r="AK7" s="40" t="s">
        <v>5</v>
      </c>
      <c r="AL7" s="40" t="s">
        <v>85</v>
      </c>
      <c r="AM7" s="40" t="s">
        <v>96</v>
      </c>
      <c r="AN7" s="40" t="s">
        <v>85</v>
      </c>
      <c r="AO7" s="40" t="s">
        <v>96</v>
      </c>
      <c r="AP7" s="40" t="s">
        <v>85</v>
      </c>
    </row>
    <row r="8" spans="1:42" ht="23.25" customHeight="1">
      <c r="A8" s="63">
        <v>1</v>
      </c>
      <c r="B8" s="30" t="s">
        <v>29</v>
      </c>
      <c r="C8" s="63" t="s">
        <v>46</v>
      </c>
      <c r="D8" s="68" t="s">
        <v>27</v>
      </c>
      <c r="E8" s="15" t="s">
        <v>34</v>
      </c>
      <c r="F8" s="13">
        <v>1.3129999999999999</v>
      </c>
      <c r="G8" s="4">
        <v>180.86698000000001</v>
      </c>
      <c r="H8" s="4"/>
      <c r="I8" s="4"/>
      <c r="J8" s="4"/>
      <c r="K8" s="4"/>
      <c r="L8" s="4"/>
      <c r="M8" s="4"/>
      <c r="N8" s="5"/>
      <c r="O8" s="4"/>
      <c r="P8" s="4">
        <f>G8+I8+K8+M8+O8</f>
        <v>180.86698000000001</v>
      </c>
      <c r="Q8" s="13">
        <f>P8-P8*0.03409888</f>
        <v>174.69961855301761</v>
      </c>
      <c r="R8" s="4"/>
      <c r="S8" s="4"/>
      <c r="T8" s="4"/>
      <c r="U8" s="4"/>
      <c r="V8" s="13">
        <f>Q8+R8+S8+T8+U8</f>
        <v>174.69961855301761</v>
      </c>
      <c r="W8" s="43"/>
      <c r="X8" s="11"/>
      <c r="Y8" s="11"/>
      <c r="Z8" s="29">
        <v>1</v>
      </c>
      <c r="AA8" s="11"/>
      <c r="AB8" s="11"/>
      <c r="AC8">
        <f>V8*Z8</f>
        <v>174.69961855301761</v>
      </c>
    </row>
    <row r="9" spans="1:42" ht="23.25" customHeight="1">
      <c r="A9" s="71"/>
      <c r="B9" s="31"/>
      <c r="C9" s="71"/>
      <c r="D9" s="69"/>
      <c r="E9" s="4" t="s">
        <v>35</v>
      </c>
      <c r="F9" s="4"/>
      <c r="G9" s="4"/>
      <c r="H9" s="4"/>
      <c r="I9" s="4"/>
      <c r="J9" s="4"/>
      <c r="K9" s="4"/>
      <c r="L9" s="4"/>
      <c r="M9" s="4"/>
      <c r="N9" s="5">
        <v>2</v>
      </c>
      <c r="O9" s="4">
        <v>38.360680000000002</v>
      </c>
      <c r="P9" s="4">
        <f t="shared" ref="P9:P47" si="0">G9+I9+K9+M9+O9</f>
        <v>38.360680000000002</v>
      </c>
      <c r="Q9" s="4"/>
      <c r="R9" s="4"/>
      <c r="S9" s="4"/>
      <c r="T9" s="4"/>
      <c r="U9" s="4">
        <f>P9-P9*0.03409888</f>
        <v>37.0526237759616</v>
      </c>
      <c r="V9" s="13">
        <f t="shared" ref="V9:V18" si="1">Q9+R9+S9+T9+U9</f>
        <v>37.0526237759616</v>
      </c>
      <c r="W9" s="44"/>
      <c r="X9" s="12"/>
      <c r="Y9" s="12"/>
      <c r="Z9" s="29">
        <v>1</v>
      </c>
      <c r="AA9" s="12"/>
      <c r="AB9" s="12"/>
      <c r="AC9">
        <f t="shared" ref="AC9:AC47" si="2">V9*Z9</f>
        <v>37.0526237759616</v>
      </c>
    </row>
    <row r="10" spans="1:42" ht="23.25" customHeight="1">
      <c r="A10" s="67"/>
      <c r="B10" s="32"/>
      <c r="C10" s="71"/>
      <c r="D10" s="69"/>
      <c r="E10" s="4" t="s">
        <v>36</v>
      </c>
      <c r="F10" s="4"/>
      <c r="G10" s="4"/>
      <c r="H10" s="13">
        <v>1.4059999999999999</v>
      </c>
      <c r="I10" s="4">
        <v>239.00846999999999</v>
      </c>
      <c r="J10" s="4"/>
      <c r="K10" s="4"/>
      <c r="L10" s="4"/>
      <c r="M10" s="4"/>
      <c r="N10" s="5"/>
      <c r="O10" s="4"/>
      <c r="P10" s="4">
        <f t="shared" si="0"/>
        <v>239.00846999999999</v>
      </c>
      <c r="Q10" s="13"/>
      <c r="R10" s="13">
        <f>P10-P10*0.03409888</f>
        <v>230.8585488624864</v>
      </c>
      <c r="S10" s="4"/>
      <c r="T10" s="4"/>
      <c r="U10" s="4"/>
      <c r="V10" s="13">
        <f t="shared" si="1"/>
        <v>230.8585488624864</v>
      </c>
      <c r="W10" s="44"/>
      <c r="X10" s="12"/>
      <c r="Y10" s="12"/>
      <c r="Z10" s="29">
        <v>1</v>
      </c>
      <c r="AA10" s="12"/>
      <c r="AB10" s="12"/>
      <c r="AC10">
        <f t="shared" si="2"/>
        <v>230.8585488624864</v>
      </c>
    </row>
    <row r="11" spans="1:42" ht="23.25" customHeight="1">
      <c r="A11" s="56">
        <v>2</v>
      </c>
      <c r="B11" s="30" t="s">
        <v>30</v>
      </c>
      <c r="C11" s="71"/>
      <c r="D11" s="69"/>
      <c r="E11" s="4" t="s">
        <v>45</v>
      </c>
      <c r="F11" s="4">
        <v>1.4259999999999999</v>
      </c>
      <c r="G11" s="14">
        <v>176.03960000000001</v>
      </c>
      <c r="H11" s="4"/>
      <c r="I11" s="4"/>
      <c r="J11" s="4"/>
      <c r="K11" s="4"/>
      <c r="L11" s="4"/>
      <c r="M11" s="4"/>
      <c r="N11" s="5"/>
      <c r="O11" s="4"/>
      <c r="P11" s="4">
        <f t="shared" si="0"/>
        <v>176.03960000000001</v>
      </c>
      <c r="Q11" s="13">
        <f>P11-P11*0.03409888</f>
        <v>170.036846804352</v>
      </c>
      <c r="R11" s="4"/>
      <c r="S11" s="4"/>
      <c r="T11" s="4"/>
      <c r="U11" s="4"/>
      <c r="V11" s="13">
        <f t="shared" si="1"/>
        <v>170.036846804352</v>
      </c>
      <c r="W11" s="44"/>
      <c r="X11" s="12"/>
      <c r="Y11" s="12"/>
      <c r="Z11" s="55">
        <v>1</v>
      </c>
      <c r="AA11" s="12"/>
      <c r="AB11" s="12"/>
      <c r="AC11">
        <f t="shared" si="2"/>
        <v>170.036846804352</v>
      </c>
    </row>
    <row r="12" spans="1:42" ht="23.25" customHeight="1">
      <c r="A12" s="56"/>
      <c r="B12" s="32"/>
      <c r="C12" s="71"/>
      <c r="D12" s="69"/>
      <c r="E12" s="4" t="s">
        <v>37</v>
      </c>
      <c r="F12" s="4"/>
      <c r="G12" s="4"/>
      <c r="H12" s="13">
        <v>1.163</v>
      </c>
      <c r="I12" s="4">
        <v>188.52850000000001</v>
      </c>
      <c r="J12" s="4"/>
      <c r="K12" s="4"/>
      <c r="L12" s="4"/>
      <c r="M12" s="4"/>
      <c r="N12" s="5"/>
      <c r="O12" s="4"/>
      <c r="P12" s="4">
        <f t="shared" si="0"/>
        <v>188.52850000000001</v>
      </c>
      <c r="Q12" s="4"/>
      <c r="R12" s="13">
        <f>P12-P12*0.03409888</f>
        <v>182.09988930192</v>
      </c>
      <c r="S12" s="4"/>
      <c r="T12" s="4"/>
      <c r="U12" s="4"/>
      <c r="V12" s="13">
        <f t="shared" si="1"/>
        <v>182.09988930192</v>
      </c>
      <c r="W12" s="44"/>
      <c r="X12" s="12"/>
      <c r="Y12" s="12"/>
      <c r="Z12" s="55">
        <v>1</v>
      </c>
      <c r="AA12" s="12"/>
      <c r="AB12" s="12"/>
      <c r="AC12">
        <f t="shared" si="2"/>
        <v>182.09988930192</v>
      </c>
    </row>
    <row r="13" spans="1:42" ht="23.25" customHeight="1">
      <c r="A13" s="63">
        <v>3</v>
      </c>
      <c r="B13" s="30" t="s">
        <v>31</v>
      </c>
      <c r="C13" s="71"/>
      <c r="D13" s="69"/>
      <c r="E13" s="4" t="s">
        <v>38</v>
      </c>
      <c r="F13" s="13">
        <v>0.81</v>
      </c>
      <c r="G13" s="14">
        <v>71.253389999999996</v>
      </c>
      <c r="H13" s="4"/>
      <c r="I13" s="4"/>
      <c r="J13" s="4"/>
      <c r="K13" s="4"/>
      <c r="L13" s="4"/>
      <c r="M13" s="4"/>
      <c r="N13" s="5"/>
      <c r="O13" s="4"/>
      <c r="P13" s="4">
        <f t="shared" si="0"/>
        <v>71.253389999999996</v>
      </c>
      <c r="Q13" s="13">
        <f>P13-P13*0.03409888</f>
        <v>68.823729204796791</v>
      </c>
      <c r="R13" s="4"/>
      <c r="S13" s="4"/>
      <c r="T13" s="4"/>
      <c r="U13" s="4"/>
      <c r="V13" s="13">
        <f t="shared" si="1"/>
        <v>68.823729204796791</v>
      </c>
      <c r="W13" s="44"/>
      <c r="X13" s="12"/>
      <c r="Y13" s="12"/>
      <c r="Z13" s="29">
        <v>1</v>
      </c>
      <c r="AA13" s="12"/>
      <c r="AB13" s="12"/>
      <c r="AC13">
        <f t="shared" si="2"/>
        <v>68.823729204796791</v>
      </c>
    </row>
    <row r="14" spans="1:42" ht="23.25" customHeight="1">
      <c r="A14" s="67"/>
      <c r="B14" s="32"/>
      <c r="C14" s="71"/>
      <c r="D14" s="69"/>
      <c r="E14" s="4" t="s">
        <v>39</v>
      </c>
      <c r="F14" s="4"/>
      <c r="G14" s="4"/>
      <c r="H14" s="13">
        <v>0.52500000000000002</v>
      </c>
      <c r="I14" s="4">
        <v>92.787639999999996</v>
      </c>
      <c r="J14" s="4"/>
      <c r="K14" s="4"/>
      <c r="L14" s="4"/>
      <c r="M14" s="4"/>
      <c r="N14" s="5"/>
      <c r="O14" s="4"/>
      <c r="P14" s="4">
        <f t="shared" si="0"/>
        <v>92.787639999999996</v>
      </c>
      <c r="Q14" s="4"/>
      <c r="R14" s="13">
        <f>P14-P14*0.03409888</f>
        <v>89.623685398156795</v>
      </c>
      <c r="S14" s="4"/>
      <c r="T14" s="4"/>
      <c r="U14" s="4"/>
      <c r="V14" s="13">
        <f t="shared" si="1"/>
        <v>89.623685398156795</v>
      </c>
      <c r="W14" s="44"/>
      <c r="X14" s="12"/>
      <c r="Y14" s="12"/>
      <c r="Z14" s="29">
        <v>1</v>
      </c>
      <c r="AA14" s="12"/>
      <c r="AB14" s="12"/>
      <c r="AC14">
        <f t="shared" si="2"/>
        <v>89.623685398156795</v>
      </c>
    </row>
    <row r="15" spans="1:42" ht="23.25" customHeight="1">
      <c r="A15" s="63">
        <v>4</v>
      </c>
      <c r="B15" s="30" t="s">
        <v>32</v>
      </c>
      <c r="C15" s="71"/>
      <c r="D15" s="69"/>
      <c r="E15" s="4" t="s">
        <v>33</v>
      </c>
      <c r="F15" s="4">
        <v>0.76900000000000002</v>
      </c>
      <c r="G15" s="4">
        <v>56.917090000000002</v>
      </c>
      <c r="H15" s="4"/>
      <c r="I15" s="4"/>
      <c r="J15" s="4"/>
      <c r="K15" s="4"/>
      <c r="L15" s="4"/>
      <c r="M15" s="4"/>
      <c r="N15" s="5"/>
      <c r="O15" s="4"/>
      <c r="P15" s="4">
        <f t="shared" si="0"/>
        <v>56.917090000000002</v>
      </c>
      <c r="Q15" s="13">
        <f>P15-P15*0.03409888</f>
        <v>54.9762809781408</v>
      </c>
      <c r="R15" s="4"/>
      <c r="S15" s="4"/>
      <c r="T15" s="4"/>
      <c r="U15" s="4"/>
      <c r="V15" s="13">
        <f t="shared" si="1"/>
        <v>54.9762809781408</v>
      </c>
      <c r="W15" s="44"/>
      <c r="X15" s="12"/>
      <c r="Y15" s="12"/>
      <c r="Z15" s="29">
        <v>1</v>
      </c>
      <c r="AA15" s="12"/>
      <c r="AB15" s="12"/>
      <c r="AC15">
        <f t="shared" si="2"/>
        <v>54.9762809781408</v>
      </c>
    </row>
    <row r="16" spans="1:42" ht="24">
      <c r="A16" s="67"/>
      <c r="B16" s="32"/>
      <c r="C16" s="71"/>
      <c r="D16" s="69"/>
      <c r="E16" s="4" t="s">
        <v>41</v>
      </c>
      <c r="F16" s="4"/>
      <c r="G16" s="4"/>
      <c r="H16" s="13">
        <v>0.72499999999999998</v>
      </c>
      <c r="I16" s="4">
        <v>87.648510000000002</v>
      </c>
      <c r="J16" s="4"/>
      <c r="K16" s="4"/>
      <c r="L16" s="4"/>
      <c r="M16" s="4"/>
      <c r="N16" s="5"/>
      <c r="O16" s="4"/>
      <c r="P16" s="4">
        <f t="shared" si="0"/>
        <v>87.648510000000002</v>
      </c>
      <c r="Q16" s="4"/>
      <c r="R16" s="13">
        <f>P16-P16*0.03409888</f>
        <v>84.659793975331198</v>
      </c>
      <c r="S16" s="4"/>
      <c r="T16" s="4"/>
      <c r="U16" s="4"/>
      <c r="V16" s="13">
        <f t="shared" si="1"/>
        <v>84.659793975331198</v>
      </c>
      <c r="W16" s="44"/>
      <c r="X16" s="12"/>
      <c r="Y16" s="12"/>
      <c r="Z16" s="29">
        <v>1</v>
      </c>
      <c r="AA16" s="12"/>
      <c r="AB16" s="12"/>
      <c r="AC16">
        <f t="shared" si="2"/>
        <v>84.659793975331198</v>
      </c>
    </row>
    <row r="17" spans="1:42" ht="24">
      <c r="A17" s="63">
        <v>5</v>
      </c>
      <c r="B17" s="30" t="s">
        <v>40</v>
      </c>
      <c r="C17" s="71"/>
      <c r="D17" s="69"/>
      <c r="E17" s="4" t="s">
        <v>42</v>
      </c>
      <c r="F17" s="4">
        <v>0.55300000000000005</v>
      </c>
      <c r="G17" s="4">
        <v>63.572670000000002</v>
      </c>
      <c r="H17" s="4"/>
      <c r="I17" s="4"/>
      <c r="J17" s="4"/>
      <c r="K17" s="4"/>
      <c r="L17" s="4"/>
      <c r="M17" s="4"/>
      <c r="N17" s="5"/>
      <c r="O17" s="4"/>
      <c r="P17" s="4">
        <f t="shared" si="0"/>
        <v>63.572670000000002</v>
      </c>
      <c r="Q17" s="13">
        <f>P17-P17*0.03409888</f>
        <v>61.4049131543904</v>
      </c>
      <c r="R17" s="4"/>
      <c r="S17" s="4"/>
      <c r="T17" s="4"/>
      <c r="U17" s="4"/>
      <c r="V17" s="13">
        <f t="shared" si="1"/>
        <v>61.4049131543904</v>
      </c>
      <c r="W17" s="44"/>
      <c r="X17" s="12"/>
      <c r="Y17" s="12"/>
      <c r="Z17" s="29">
        <v>1</v>
      </c>
      <c r="AA17" s="12"/>
      <c r="AB17" s="12"/>
      <c r="AC17">
        <f t="shared" si="2"/>
        <v>61.4049131543904</v>
      </c>
    </row>
    <row r="18" spans="1:42" ht="24">
      <c r="A18" s="71"/>
      <c r="B18" s="31"/>
      <c r="C18" s="71"/>
      <c r="D18" s="69"/>
      <c r="E18" s="4" t="s">
        <v>43</v>
      </c>
      <c r="F18" s="4"/>
      <c r="G18" s="4"/>
      <c r="H18" s="4"/>
      <c r="I18" s="4"/>
      <c r="J18" s="4"/>
      <c r="K18" s="4"/>
      <c r="L18" s="4">
        <v>2</v>
      </c>
      <c r="M18" s="4">
        <v>40.413589999999999</v>
      </c>
      <c r="N18" s="5"/>
      <c r="O18" s="4"/>
      <c r="P18" s="4">
        <f t="shared" si="0"/>
        <v>40.413589999999999</v>
      </c>
      <c r="Q18" s="4"/>
      <c r="R18" s="4"/>
      <c r="S18" s="4"/>
      <c r="T18" s="4">
        <f>P18-P18*0.03409888</f>
        <v>39.035531844220799</v>
      </c>
      <c r="U18" s="4"/>
      <c r="V18" s="13">
        <f t="shared" si="1"/>
        <v>39.035531844220799</v>
      </c>
      <c r="W18" s="44"/>
      <c r="X18" s="12"/>
      <c r="Y18" s="12"/>
      <c r="Z18" s="29">
        <v>1</v>
      </c>
      <c r="AA18" s="12"/>
      <c r="AB18" s="12"/>
      <c r="AC18">
        <f t="shared" si="2"/>
        <v>39.035531844220799</v>
      </c>
    </row>
    <row r="19" spans="1:42" ht="24">
      <c r="A19" s="67"/>
      <c r="B19" s="32"/>
      <c r="C19" s="67"/>
      <c r="D19" s="70"/>
      <c r="E19" s="4" t="s">
        <v>44</v>
      </c>
      <c r="F19" s="4"/>
      <c r="G19" s="4"/>
      <c r="H19" s="13">
        <v>0.316</v>
      </c>
      <c r="I19" s="4">
        <v>39.893149999999999</v>
      </c>
      <c r="J19" s="4"/>
      <c r="K19" s="4"/>
      <c r="L19" s="4"/>
      <c r="M19" s="4"/>
      <c r="N19" s="5"/>
      <c r="O19" s="4"/>
      <c r="P19" s="4">
        <f t="shared" si="0"/>
        <v>39.893149999999999</v>
      </c>
      <c r="Q19" s="4"/>
      <c r="R19" s="13">
        <f>P19-P19*0.03409888</f>
        <v>38.532838265327996</v>
      </c>
      <c r="S19" s="4"/>
      <c r="T19" s="4"/>
      <c r="U19" s="4"/>
      <c r="V19" s="13">
        <f>Q19+R19+S19+T19+U19</f>
        <v>38.532838265327996</v>
      </c>
      <c r="W19" s="45"/>
      <c r="X19" s="28"/>
      <c r="Y19" s="28"/>
      <c r="Z19" s="29">
        <v>1</v>
      </c>
      <c r="AA19" s="28"/>
      <c r="AB19" s="28"/>
      <c r="AC19">
        <f t="shared" si="2"/>
        <v>38.532838265327996</v>
      </c>
    </row>
    <row r="20" spans="1:42" ht="33.75">
      <c r="A20" s="64" t="s">
        <v>47</v>
      </c>
      <c r="B20" s="65"/>
      <c r="C20" s="72"/>
      <c r="D20" s="65"/>
      <c r="E20" s="20"/>
      <c r="F20" s="16">
        <f>SUM(F8:F19)</f>
        <v>4.8709999999999996</v>
      </c>
      <c r="G20" s="17">
        <f t="shared" ref="G20:V20" si="3">SUM(G8:G19)</f>
        <v>548.64973000000009</v>
      </c>
      <c r="H20" s="16">
        <f t="shared" si="3"/>
        <v>4.1349999999999998</v>
      </c>
      <c r="I20" s="17">
        <f t="shared" si="3"/>
        <v>647.86626999999999</v>
      </c>
      <c r="J20" s="16">
        <f t="shared" si="3"/>
        <v>0</v>
      </c>
      <c r="K20" s="16">
        <f t="shared" si="3"/>
        <v>0</v>
      </c>
      <c r="L20" s="18">
        <f t="shared" si="3"/>
        <v>2</v>
      </c>
      <c r="M20" s="16">
        <f t="shared" si="3"/>
        <v>40.413589999999999</v>
      </c>
      <c r="N20" s="19">
        <f t="shared" si="3"/>
        <v>2</v>
      </c>
      <c r="O20" s="16">
        <f t="shared" si="3"/>
        <v>38.360680000000002</v>
      </c>
      <c r="P20" s="16">
        <f t="shared" si="3"/>
        <v>1275.2902700000002</v>
      </c>
      <c r="Q20" s="16">
        <f t="shared" si="3"/>
        <v>529.94138869469759</v>
      </c>
      <c r="R20" s="16">
        <f t="shared" si="3"/>
        <v>625.77475580322243</v>
      </c>
      <c r="S20" s="16">
        <f t="shared" si="3"/>
        <v>0</v>
      </c>
      <c r="T20" s="16">
        <f t="shared" si="3"/>
        <v>39.035531844220799</v>
      </c>
      <c r="U20" s="16">
        <f t="shared" si="3"/>
        <v>37.0526237759616</v>
      </c>
      <c r="V20" s="16">
        <f t="shared" si="3"/>
        <v>1231.8043001181022</v>
      </c>
      <c r="W20" s="51">
        <v>1416.101386</v>
      </c>
      <c r="X20" s="8" t="s">
        <v>86</v>
      </c>
      <c r="Y20" s="8" t="s">
        <v>104</v>
      </c>
      <c r="Z20" s="29">
        <f>AC20/V20</f>
        <v>1</v>
      </c>
      <c r="AA20" s="27">
        <f>123.1804316+188.14+234+85.63526+210+44.1393+32.66308+61.27+21.52711+24.05275+41.75316</f>
        <v>1066.3610916</v>
      </c>
      <c r="AB20" s="26"/>
      <c r="AC20" s="16">
        <f t="shared" ref="AC20" si="4">SUM(AC8:AC19)</f>
        <v>1231.8043001181022</v>
      </c>
    </row>
    <row r="21" spans="1:42" ht="36">
      <c r="A21" s="11">
        <v>2</v>
      </c>
      <c r="B21" s="8" t="s">
        <v>48</v>
      </c>
      <c r="C21" s="63" t="s">
        <v>49</v>
      </c>
      <c r="D21" s="63" t="s">
        <v>62</v>
      </c>
      <c r="E21" s="4" t="s">
        <v>50</v>
      </c>
      <c r="F21" s="4">
        <v>4.3499999999999996</v>
      </c>
      <c r="G21" s="4">
        <v>319.94612999999998</v>
      </c>
      <c r="H21" s="4"/>
      <c r="I21" s="4"/>
      <c r="J21" s="4"/>
      <c r="K21" s="4"/>
      <c r="L21" s="4"/>
      <c r="M21" s="4"/>
      <c r="N21" s="4"/>
      <c r="O21" s="4"/>
      <c r="P21" s="4">
        <f t="shared" si="0"/>
        <v>319.94612999999998</v>
      </c>
      <c r="Q21" s="4">
        <f>P21-P21*0.064</f>
        <v>299.46957767999999</v>
      </c>
      <c r="R21" s="4"/>
      <c r="S21" s="4"/>
      <c r="T21" s="4"/>
      <c r="U21" s="4"/>
      <c r="V21" s="13">
        <f t="shared" ref="V21:V29" si="5">Q21+R21+S21+T21+U21</f>
        <v>299.46957767999999</v>
      </c>
      <c r="W21" s="46"/>
      <c r="X21" s="33"/>
      <c r="Y21" s="11"/>
      <c r="Z21" s="54">
        <v>1</v>
      </c>
      <c r="AA21" s="11"/>
      <c r="AB21" s="11"/>
      <c r="AC21">
        <f t="shared" si="2"/>
        <v>299.46957767999999</v>
      </c>
    </row>
    <row r="22" spans="1:42" ht="48">
      <c r="A22" s="12"/>
      <c r="B22" s="9"/>
      <c r="C22" s="71"/>
      <c r="D22" s="71"/>
      <c r="E22" s="4" t="s">
        <v>51</v>
      </c>
      <c r="F22" s="4">
        <v>2.2440000000000002</v>
      </c>
      <c r="G22" s="4">
        <v>87.854529999999997</v>
      </c>
      <c r="H22" s="4"/>
      <c r="I22" s="4"/>
      <c r="J22" s="4"/>
      <c r="K22" s="4"/>
      <c r="L22" s="4"/>
      <c r="M22" s="4"/>
      <c r="N22" s="4"/>
      <c r="O22" s="4"/>
      <c r="P22" s="4">
        <f t="shared" si="0"/>
        <v>87.854529999999997</v>
      </c>
      <c r="Q22" s="4">
        <f t="shared" ref="Q22:Q27" si="6">P22-P22*0.064</f>
        <v>82.231840079999998</v>
      </c>
      <c r="R22" s="4"/>
      <c r="S22" s="4"/>
      <c r="T22" s="4"/>
      <c r="U22" s="4"/>
      <c r="V22" s="13">
        <f t="shared" si="5"/>
        <v>82.231840079999998</v>
      </c>
      <c r="W22" s="47"/>
      <c r="X22" s="34"/>
      <c r="Y22" s="12"/>
      <c r="Z22" s="39">
        <v>1</v>
      </c>
      <c r="AA22" s="12"/>
      <c r="AB22" s="12"/>
      <c r="AC22">
        <f t="shared" si="2"/>
        <v>82.231840079999998</v>
      </c>
      <c r="AG22">
        <f>F22*Z22</f>
        <v>2.2440000000000002</v>
      </c>
    </row>
    <row r="23" spans="1:42" ht="48">
      <c r="A23" s="12"/>
      <c r="B23" s="9"/>
      <c r="C23" s="71"/>
      <c r="D23" s="71"/>
      <c r="E23" s="4" t="s">
        <v>52</v>
      </c>
      <c r="F23" s="13">
        <v>1.9</v>
      </c>
      <c r="G23" s="4">
        <v>121.49844</v>
      </c>
      <c r="H23" s="4"/>
      <c r="I23" s="4"/>
      <c r="J23" s="4">
        <f>8*0.625</f>
        <v>5</v>
      </c>
      <c r="K23" s="4"/>
      <c r="L23" s="4"/>
      <c r="M23" s="4"/>
      <c r="N23" s="4"/>
      <c r="O23" s="4"/>
      <c r="P23" s="4">
        <f t="shared" si="0"/>
        <v>121.49844</v>
      </c>
      <c r="Q23" s="4">
        <f t="shared" si="6"/>
        <v>113.72253984</v>
      </c>
      <c r="R23" s="4"/>
      <c r="S23" s="4"/>
      <c r="T23" s="4"/>
      <c r="U23" s="4"/>
      <c r="V23" s="13">
        <f t="shared" si="5"/>
        <v>113.72253984</v>
      </c>
      <c r="W23" s="47"/>
      <c r="X23" s="34"/>
      <c r="Y23" s="12"/>
      <c r="Z23" s="39">
        <v>1</v>
      </c>
      <c r="AA23" s="12"/>
      <c r="AB23" s="12"/>
      <c r="AC23">
        <f t="shared" si="2"/>
        <v>113.72253984</v>
      </c>
      <c r="AI23">
        <f>F24*Z24</f>
        <v>1.19</v>
      </c>
    </row>
    <row r="24" spans="1:42" ht="60">
      <c r="A24" s="21"/>
      <c r="B24" s="9"/>
      <c r="C24" s="71"/>
      <c r="D24" s="71"/>
      <c r="E24" s="4" t="s">
        <v>53</v>
      </c>
      <c r="F24" s="13">
        <v>1.19</v>
      </c>
      <c r="G24" s="14">
        <v>58.001159999999999</v>
      </c>
      <c r="H24" s="4"/>
      <c r="I24" s="4"/>
      <c r="J24" s="4">
        <f>4*0.625</f>
        <v>2.5</v>
      </c>
      <c r="K24" s="4"/>
      <c r="L24" s="4"/>
      <c r="M24" s="4"/>
      <c r="N24" s="4"/>
      <c r="O24" s="4"/>
      <c r="P24" s="4">
        <f t="shared" si="0"/>
        <v>58.001159999999999</v>
      </c>
      <c r="Q24" s="4">
        <f t="shared" si="6"/>
        <v>54.289085759999999</v>
      </c>
      <c r="R24" s="4"/>
      <c r="S24" s="4"/>
      <c r="T24" s="4"/>
      <c r="U24" s="4"/>
      <c r="V24" s="13">
        <f t="shared" si="5"/>
        <v>54.289085759999999</v>
      </c>
      <c r="W24" s="47"/>
      <c r="X24" s="34"/>
      <c r="Y24" s="12"/>
      <c r="Z24" s="39">
        <v>1</v>
      </c>
      <c r="AA24" s="12"/>
      <c r="AB24" s="12"/>
      <c r="AC24">
        <f t="shared" si="2"/>
        <v>54.289085759999999</v>
      </c>
      <c r="AI24">
        <f>F25*Z25</f>
        <v>0.45</v>
      </c>
    </row>
    <row r="25" spans="1:42" ht="60">
      <c r="A25" s="21"/>
      <c r="B25" s="9"/>
      <c r="C25" s="71"/>
      <c r="D25" s="71"/>
      <c r="E25" s="4" t="s">
        <v>54</v>
      </c>
      <c r="F25" s="13">
        <v>0.45</v>
      </c>
      <c r="G25" s="14">
        <v>23.642040000000001</v>
      </c>
      <c r="H25" s="4"/>
      <c r="I25" s="4"/>
      <c r="J25" s="4">
        <v>0.625</v>
      </c>
      <c r="K25" s="4"/>
      <c r="L25" s="4"/>
      <c r="M25" s="4"/>
      <c r="N25" s="4"/>
      <c r="O25" s="4"/>
      <c r="P25" s="4">
        <f t="shared" si="0"/>
        <v>23.642040000000001</v>
      </c>
      <c r="Q25" s="4">
        <f t="shared" si="6"/>
        <v>22.12894944</v>
      </c>
      <c r="R25" s="4"/>
      <c r="S25" s="4"/>
      <c r="T25" s="4"/>
      <c r="U25" s="4"/>
      <c r="V25" s="13">
        <f t="shared" si="5"/>
        <v>22.12894944</v>
      </c>
      <c r="W25" s="47"/>
      <c r="X25" s="34"/>
      <c r="Y25" s="12"/>
      <c r="Z25" s="39">
        <v>1</v>
      </c>
      <c r="AA25" s="12"/>
      <c r="AB25" s="12"/>
      <c r="AC25">
        <f t="shared" si="2"/>
        <v>22.12894944</v>
      </c>
      <c r="AI25">
        <f>F26*Z26</f>
        <v>1.2</v>
      </c>
    </row>
    <row r="26" spans="1:42" ht="48.75" customHeight="1">
      <c r="A26" s="21"/>
      <c r="B26" s="9"/>
      <c r="C26" s="71"/>
      <c r="D26" s="71"/>
      <c r="E26" s="4" t="s">
        <v>55</v>
      </c>
      <c r="F26" s="13">
        <v>1.2</v>
      </c>
      <c r="G26" s="4">
        <v>63.160294499999999</v>
      </c>
      <c r="H26" s="4"/>
      <c r="I26" s="4"/>
      <c r="J26" s="4">
        <f>2*0.625</f>
        <v>1.25</v>
      </c>
      <c r="K26" s="4"/>
      <c r="L26" s="4"/>
      <c r="M26" s="4"/>
      <c r="N26" s="4"/>
      <c r="O26" s="4"/>
      <c r="P26" s="4">
        <f t="shared" si="0"/>
        <v>63.160294499999999</v>
      </c>
      <c r="Q26" s="4">
        <f t="shared" si="6"/>
        <v>59.118035651999996</v>
      </c>
      <c r="R26" s="4"/>
      <c r="S26" s="4"/>
      <c r="T26" s="4"/>
      <c r="U26" s="4"/>
      <c r="V26" s="13">
        <f t="shared" si="5"/>
        <v>59.118035651999996</v>
      </c>
      <c r="W26" s="47"/>
      <c r="X26" s="34"/>
      <c r="Y26" s="12"/>
      <c r="Z26" s="39">
        <v>1</v>
      </c>
      <c r="AA26" s="12"/>
      <c r="AB26" s="12"/>
      <c r="AC26">
        <f t="shared" si="2"/>
        <v>59.118035651999996</v>
      </c>
      <c r="AI26">
        <f>F27*Z27</f>
        <v>0.9</v>
      </c>
    </row>
    <row r="27" spans="1:42" ht="61.5" customHeight="1">
      <c r="A27" s="21"/>
      <c r="B27" s="9"/>
      <c r="C27" s="71"/>
      <c r="D27" s="71"/>
      <c r="E27" s="4" t="s">
        <v>56</v>
      </c>
      <c r="F27" s="13">
        <v>0.9</v>
      </c>
      <c r="G27" s="4">
        <v>49.957079999999998</v>
      </c>
      <c r="H27" s="4"/>
      <c r="I27" s="4"/>
      <c r="J27" s="4">
        <f>2*0.625</f>
        <v>1.25</v>
      </c>
      <c r="K27" s="4"/>
      <c r="L27" s="4"/>
      <c r="M27" s="4"/>
      <c r="N27" s="4"/>
      <c r="O27" s="4"/>
      <c r="P27" s="4">
        <f t="shared" si="0"/>
        <v>49.957079999999998</v>
      </c>
      <c r="Q27" s="4">
        <f t="shared" si="6"/>
        <v>46.759826879999999</v>
      </c>
      <c r="R27" s="4"/>
      <c r="S27" s="4"/>
      <c r="T27" s="4"/>
      <c r="U27" s="4"/>
      <c r="V27" s="13">
        <f t="shared" si="5"/>
        <v>46.759826879999999</v>
      </c>
      <c r="W27" s="47"/>
      <c r="X27" s="34"/>
      <c r="Y27" s="12"/>
      <c r="Z27" s="39">
        <v>1</v>
      </c>
      <c r="AA27" s="12"/>
      <c r="AB27" s="12"/>
      <c r="AC27">
        <f t="shared" si="2"/>
        <v>46.759826879999999</v>
      </c>
      <c r="AI27">
        <f>F27*Z27</f>
        <v>0.9</v>
      </c>
    </row>
    <row r="28" spans="1:42" ht="36">
      <c r="A28" s="21"/>
      <c r="B28" s="9"/>
      <c r="C28" s="71"/>
      <c r="D28" s="71"/>
      <c r="E28" s="4" t="s">
        <v>57</v>
      </c>
      <c r="F28" s="4"/>
      <c r="G28" s="4"/>
      <c r="H28" s="13">
        <v>2.0750000000000002</v>
      </c>
      <c r="I28" s="14">
        <v>408.99664999999999</v>
      </c>
      <c r="J28" s="4"/>
      <c r="K28" s="4"/>
      <c r="L28" s="4"/>
      <c r="M28" s="4"/>
      <c r="N28" s="4"/>
      <c r="O28" s="4"/>
      <c r="P28" s="4">
        <f t="shared" si="0"/>
        <v>408.99664999999999</v>
      </c>
      <c r="Q28" s="4"/>
      <c r="R28" s="4">
        <v>378.79300000000001</v>
      </c>
      <c r="S28" s="4"/>
      <c r="T28" s="4"/>
      <c r="U28" s="4"/>
      <c r="V28" s="13">
        <f t="shared" si="5"/>
        <v>378.79300000000001</v>
      </c>
      <c r="W28" s="47"/>
      <c r="X28" s="34"/>
      <c r="Y28" s="12"/>
      <c r="Z28" s="39">
        <v>1</v>
      </c>
      <c r="AA28" s="12"/>
      <c r="AB28" s="12"/>
      <c r="AC28">
        <f t="shared" si="2"/>
        <v>378.79300000000001</v>
      </c>
      <c r="AI28">
        <f>F29*Z29</f>
        <v>0</v>
      </c>
    </row>
    <row r="29" spans="1:42" ht="48">
      <c r="A29" s="22"/>
      <c r="B29" s="10"/>
      <c r="C29" s="67"/>
      <c r="D29" s="67"/>
      <c r="E29" s="4" t="s">
        <v>58</v>
      </c>
      <c r="F29" s="4"/>
      <c r="G29" s="4"/>
      <c r="H29" s="4"/>
      <c r="I29" s="4"/>
      <c r="J29" s="14">
        <v>1.6</v>
      </c>
      <c r="K29" s="14">
        <v>4.1684700000000001</v>
      </c>
      <c r="L29" s="4"/>
      <c r="M29" s="4"/>
      <c r="N29" s="4"/>
      <c r="O29" s="4"/>
      <c r="P29" s="4">
        <f t="shared" si="0"/>
        <v>4.1684700000000001</v>
      </c>
      <c r="Q29" s="4"/>
      <c r="R29" s="4"/>
      <c r="S29" s="4">
        <v>4.1929999999999996</v>
      </c>
      <c r="T29" s="4"/>
      <c r="U29" s="4"/>
      <c r="V29" s="13">
        <f t="shared" si="5"/>
        <v>4.1929999999999996</v>
      </c>
      <c r="W29" s="48"/>
      <c r="X29" s="35"/>
      <c r="Y29" s="28"/>
      <c r="Z29" s="39">
        <v>1</v>
      </c>
      <c r="AA29" s="28"/>
      <c r="AB29" s="28"/>
      <c r="AC29">
        <f t="shared" si="2"/>
        <v>4.1929999999999996</v>
      </c>
    </row>
    <row r="30" spans="1:42" ht="33.75" customHeight="1">
      <c r="A30" s="64" t="s">
        <v>59</v>
      </c>
      <c r="B30" s="65"/>
      <c r="C30" s="65"/>
      <c r="D30" s="65"/>
      <c r="E30" s="4"/>
      <c r="F30" s="4">
        <f>SUM(F21:F29)</f>
        <v>12.233999999999998</v>
      </c>
      <c r="G30" s="4">
        <f t="shared" ref="G30:V30" si="7">SUM(G21:G29)</f>
        <v>724.05967449999991</v>
      </c>
      <c r="H30" s="4">
        <f t="shared" si="7"/>
        <v>2.0750000000000002</v>
      </c>
      <c r="I30" s="4">
        <f t="shared" si="7"/>
        <v>408.99664999999999</v>
      </c>
      <c r="J30" s="4">
        <f t="shared" si="7"/>
        <v>12.225</v>
      </c>
      <c r="K30" s="4">
        <f t="shared" si="7"/>
        <v>4.1684700000000001</v>
      </c>
      <c r="L30" s="4">
        <f t="shared" si="7"/>
        <v>0</v>
      </c>
      <c r="M30" s="4">
        <f t="shared" si="7"/>
        <v>0</v>
      </c>
      <c r="N30" s="4">
        <f t="shared" si="7"/>
        <v>0</v>
      </c>
      <c r="O30" s="4">
        <f t="shared" si="7"/>
        <v>0</v>
      </c>
      <c r="P30" s="4">
        <f t="shared" si="7"/>
        <v>1137.2247944999999</v>
      </c>
      <c r="Q30" s="4">
        <f t="shared" si="7"/>
        <v>677.71985533200007</v>
      </c>
      <c r="R30" s="4">
        <f t="shared" si="7"/>
        <v>378.79300000000001</v>
      </c>
      <c r="S30" s="4">
        <f t="shared" si="7"/>
        <v>4.1929999999999996</v>
      </c>
      <c r="T30" s="4">
        <f t="shared" si="7"/>
        <v>0</v>
      </c>
      <c r="U30" s="4">
        <f t="shared" si="7"/>
        <v>0</v>
      </c>
      <c r="V30" s="4">
        <f t="shared" si="7"/>
        <v>1060.7058553320001</v>
      </c>
      <c r="W30" s="52">
        <v>1214.74576</v>
      </c>
      <c r="X30" s="10" t="s">
        <v>92</v>
      </c>
      <c r="Y30" s="10" t="s">
        <v>103</v>
      </c>
      <c r="Z30" s="39">
        <f>AC30/V30</f>
        <v>1</v>
      </c>
      <c r="AA30" s="38">
        <f>106+213.45623+306.80402+227.48969+37.62607+41.75316</f>
        <v>933.12917000000004</v>
      </c>
      <c r="AB30" s="24"/>
      <c r="AC30" s="4">
        <f t="shared" ref="AC30:AP30" si="8">SUM(AC21:AC29)</f>
        <v>1060.7058553320001</v>
      </c>
      <c r="AE30" s="4">
        <f t="shared" si="8"/>
        <v>0</v>
      </c>
      <c r="AF30" s="4">
        <f t="shared" si="8"/>
        <v>0</v>
      </c>
      <c r="AG30" s="4">
        <f t="shared" si="8"/>
        <v>2.2440000000000002</v>
      </c>
      <c r="AH30" s="4">
        <f t="shared" si="8"/>
        <v>0</v>
      </c>
      <c r="AI30" s="4">
        <f t="shared" si="8"/>
        <v>4.6399999999999997</v>
      </c>
      <c r="AJ30" s="4">
        <f t="shared" si="8"/>
        <v>0</v>
      </c>
      <c r="AK30" s="4">
        <f t="shared" si="8"/>
        <v>0</v>
      </c>
      <c r="AL30" s="4">
        <f t="shared" si="8"/>
        <v>0</v>
      </c>
      <c r="AM30" s="4">
        <f t="shared" si="8"/>
        <v>0</v>
      </c>
      <c r="AN30" s="4">
        <f t="shared" si="8"/>
        <v>0</v>
      </c>
      <c r="AO30" s="4">
        <f t="shared" si="8"/>
        <v>0</v>
      </c>
      <c r="AP30" s="4">
        <f t="shared" si="8"/>
        <v>0</v>
      </c>
    </row>
    <row r="31" spans="1:42" ht="57.75" customHeight="1">
      <c r="A31" s="23">
        <v>3</v>
      </c>
      <c r="B31" s="8" t="s">
        <v>48</v>
      </c>
      <c r="C31" s="63" t="s">
        <v>60</v>
      </c>
      <c r="D31" s="63" t="s">
        <v>61</v>
      </c>
      <c r="E31" s="4" t="s">
        <v>64</v>
      </c>
      <c r="F31" s="4">
        <v>1.452</v>
      </c>
      <c r="G31" s="4">
        <v>39.433500000000002</v>
      </c>
      <c r="H31" s="4"/>
      <c r="I31" s="4"/>
      <c r="J31" s="4"/>
      <c r="K31" s="4"/>
      <c r="L31" s="4"/>
      <c r="M31" s="4"/>
      <c r="N31" s="4"/>
      <c r="O31" s="4"/>
      <c r="P31" s="4">
        <f t="shared" si="0"/>
        <v>39.433500000000002</v>
      </c>
      <c r="Q31" s="4">
        <f>P31-P31*0.06889898</f>
        <v>36.716572072170003</v>
      </c>
      <c r="R31" s="4"/>
      <c r="S31" s="4"/>
      <c r="T31" s="4"/>
      <c r="U31" s="4"/>
      <c r="V31" s="13">
        <f t="shared" ref="V31:V47" si="9">Q31+R31+S31+T31+U31</f>
        <v>36.716572072170003</v>
      </c>
      <c r="W31" s="43"/>
      <c r="X31" s="11"/>
      <c r="Y31" s="11"/>
      <c r="Z31" s="39">
        <v>1</v>
      </c>
      <c r="AA31" s="11"/>
      <c r="AB31" s="11"/>
      <c r="AC31">
        <f t="shared" si="2"/>
        <v>36.716572072170003</v>
      </c>
      <c r="AG31">
        <f>F31*Z31</f>
        <v>1.452</v>
      </c>
    </row>
    <row r="32" spans="1:42" ht="84" customHeight="1">
      <c r="A32" s="21"/>
      <c r="B32" s="9"/>
      <c r="C32" s="71"/>
      <c r="D32" s="71"/>
      <c r="E32" s="4" t="s">
        <v>65</v>
      </c>
      <c r="F32" s="13">
        <v>1.1000000000000001</v>
      </c>
      <c r="G32" s="14">
        <v>86.400490000000005</v>
      </c>
      <c r="H32" s="4"/>
      <c r="I32" s="4"/>
      <c r="J32" s="4">
        <f>5*0.625</f>
        <v>3.125</v>
      </c>
      <c r="K32" s="4"/>
      <c r="L32" s="4"/>
      <c r="M32" s="4"/>
      <c r="N32" s="4"/>
      <c r="O32" s="4"/>
      <c r="P32" s="4">
        <f t="shared" si="0"/>
        <v>86.400490000000005</v>
      </c>
      <c r="Q32" s="4">
        <f t="shared" ref="Q32:Q47" si="10">P32-P32*0.06889898</f>
        <v>80.4475843674998</v>
      </c>
      <c r="R32" s="4"/>
      <c r="S32" s="4"/>
      <c r="T32" s="4"/>
      <c r="U32" s="4"/>
      <c r="V32" s="13">
        <f t="shared" si="9"/>
        <v>80.4475843674998</v>
      </c>
      <c r="W32" s="44"/>
      <c r="X32" s="12"/>
      <c r="Y32" s="12"/>
      <c r="Z32" s="39">
        <v>1</v>
      </c>
      <c r="AA32" s="12"/>
      <c r="AB32" s="12"/>
      <c r="AC32">
        <f t="shared" si="2"/>
        <v>80.4475843674998</v>
      </c>
      <c r="AG32">
        <f>F32*Z32</f>
        <v>1.1000000000000001</v>
      </c>
    </row>
    <row r="33" spans="1:42" ht="48">
      <c r="A33" s="21"/>
      <c r="B33" s="9"/>
      <c r="C33" s="71"/>
      <c r="D33" s="71"/>
      <c r="E33" s="4" t="s">
        <v>63</v>
      </c>
      <c r="F33" s="13">
        <v>3.48</v>
      </c>
      <c r="G33" s="14">
        <v>200.06076999999999</v>
      </c>
      <c r="H33" s="4"/>
      <c r="I33" s="4"/>
      <c r="J33" s="4"/>
      <c r="K33" s="4"/>
      <c r="L33" s="4"/>
      <c r="M33" s="4"/>
      <c r="N33" s="4"/>
      <c r="O33" s="4"/>
      <c r="P33" s="4">
        <f t="shared" si="0"/>
        <v>200.06076999999999</v>
      </c>
      <c r="Q33" s="4">
        <f t="shared" si="10"/>
        <v>186.27678700898539</v>
      </c>
      <c r="R33" s="4"/>
      <c r="S33" s="4"/>
      <c r="T33" s="4"/>
      <c r="U33" s="4"/>
      <c r="V33" s="13">
        <f t="shared" si="9"/>
        <v>186.27678700898539</v>
      </c>
      <c r="W33" s="44"/>
      <c r="X33" s="12"/>
      <c r="Y33" s="12"/>
      <c r="Z33" s="39">
        <v>1</v>
      </c>
      <c r="AA33" s="12"/>
      <c r="AB33" s="12"/>
      <c r="AC33">
        <f t="shared" si="2"/>
        <v>186.27678700898539</v>
      </c>
      <c r="AG33">
        <f>F33*Z33</f>
        <v>3.48</v>
      </c>
    </row>
    <row r="34" spans="1:42" ht="72">
      <c r="A34" s="21"/>
      <c r="B34" s="9"/>
      <c r="C34" s="71"/>
      <c r="D34" s="71"/>
      <c r="E34" s="4" t="s">
        <v>66</v>
      </c>
      <c r="F34" s="13">
        <v>3.91</v>
      </c>
      <c r="G34" s="14">
        <v>156.65232</v>
      </c>
      <c r="H34" s="4"/>
      <c r="I34" s="4"/>
      <c r="J34" s="4">
        <f>2*0.625</f>
        <v>1.25</v>
      </c>
      <c r="K34" s="4"/>
      <c r="L34" s="4"/>
      <c r="M34" s="4"/>
      <c r="N34" s="4"/>
      <c r="O34" s="4"/>
      <c r="P34" s="4">
        <f t="shared" si="0"/>
        <v>156.65232</v>
      </c>
      <c r="Q34" s="4">
        <f t="shared" si="10"/>
        <v>145.85913493736641</v>
      </c>
      <c r="R34" s="4"/>
      <c r="S34" s="4"/>
      <c r="T34" s="4"/>
      <c r="U34" s="4"/>
      <c r="V34" s="13">
        <f t="shared" si="9"/>
        <v>145.85913493736641</v>
      </c>
      <c r="W34" s="44"/>
      <c r="X34" s="12"/>
      <c r="Y34" s="12"/>
      <c r="Z34" s="39">
        <v>1</v>
      </c>
      <c r="AA34" s="12"/>
      <c r="AB34" s="12"/>
      <c r="AC34">
        <f t="shared" si="2"/>
        <v>145.85913493736641</v>
      </c>
      <c r="AI34">
        <f t="shared" ref="AI34:AI47" si="11">F34*Z34</f>
        <v>3.91</v>
      </c>
    </row>
    <row r="35" spans="1:42" ht="96">
      <c r="A35" s="21"/>
      <c r="B35" s="9"/>
      <c r="C35" s="71"/>
      <c r="D35" s="71"/>
      <c r="E35" s="4" t="s">
        <v>67</v>
      </c>
      <c r="F35" s="13">
        <v>2.35</v>
      </c>
      <c r="G35" s="14">
        <v>153.87367</v>
      </c>
      <c r="H35" s="4"/>
      <c r="I35" s="4"/>
      <c r="J35" s="4">
        <f>4*0.625</f>
        <v>2.5</v>
      </c>
      <c r="K35" s="4"/>
      <c r="L35" s="4"/>
      <c r="M35" s="4"/>
      <c r="N35" s="4"/>
      <c r="O35" s="4"/>
      <c r="P35" s="4">
        <f t="shared" si="0"/>
        <v>153.87367</v>
      </c>
      <c r="Q35" s="4">
        <f t="shared" si="10"/>
        <v>143.27193108814339</v>
      </c>
      <c r="R35" s="4"/>
      <c r="S35" s="4"/>
      <c r="T35" s="4"/>
      <c r="U35" s="4"/>
      <c r="V35" s="13">
        <f t="shared" si="9"/>
        <v>143.27193108814339</v>
      </c>
      <c r="W35" s="44"/>
      <c r="X35" s="12"/>
      <c r="Y35" s="12"/>
      <c r="Z35" s="39">
        <v>1</v>
      </c>
      <c r="AA35" s="12"/>
      <c r="AB35" s="12"/>
      <c r="AC35">
        <f t="shared" si="2"/>
        <v>143.27193108814339</v>
      </c>
      <c r="AI35">
        <f t="shared" si="11"/>
        <v>2.35</v>
      </c>
    </row>
    <row r="36" spans="1:42" ht="84">
      <c r="A36" s="21"/>
      <c r="B36" s="9"/>
      <c r="C36" s="71"/>
      <c r="D36" s="71"/>
      <c r="E36" s="42" t="s">
        <v>68</v>
      </c>
      <c r="F36" s="4">
        <v>1.0249999999999999</v>
      </c>
      <c r="G36" s="4">
        <v>61.728679999999997</v>
      </c>
      <c r="H36" s="4"/>
      <c r="I36" s="4"/>
      <c r="J36" s="4">
        <f>4*0.625</f>
        <v>2.5</v>
      </c>
      <c r="K36" s="4"/>
      <c r="L36" s="4"/>
      <c r="M36" s="4"/>
      <c r="N36" s="4"/>
      <c r="O36" s="4"/>
      <c r="P36" s="4">
        <f t="shared" si="0"/>
        <v>61.728679999999997</v>
      </c>
      <c r="Q36" s="4">
        <f t="shared" si="10"/>
        <v>57.475636911253595</v>
      </c>
      <c r="R36" s="4"/>
      <c r="S36" s="4"/>
      <c r="T36" s="4"/>
      <c r="U36" s="4"/>
      <c r="V36" s="13">
        <f t="shared" si="9"/>
        <v>57.475636911253595</v>
      </c>
      <c r="W36" s="44"/>
      <c r="X36" s="12"/>
      <c r="Y36" s="12"/>
      <c r="Z36" s="39">
        <v>1</v>
      </c>
      <c r="AA36" s="12"/>
      <c r="AB36" s="12"/>
      <c r="AC36">
        <f t="shared" si="2"/>
        <v>57.475636911253595</v>
      </c>
      <c r="AI36">
        <f t="shared" si="11"/>
        <v>1.0249999999999999</v>
      </c>
    </row>
    <row r="37" spans="1:42" ht="60">
      <c r="A37" s="21"/>
      <c r="B37" s="9"/>
      <c r="C37" s="71"/>
      <c r="D37" s="71"/>
      <c r="E37" s="4" t="s">
        <v>69</v>
      </c>
      <c r="F37" s="13">
        <v>0.51</v>
      </c>
      <c r="G37" s="4">
        <v>36.34525</v>
      </c>
      <c r="H37" s="4"/>
      <c r="I37" s="4"/>
      <c r="J37" s="4">
        <f>2*0.625</f>
        <v>1.25</v>
      </c>
      <c r="K37" s="4"/>
      <c r="L37" s="4"/>
      <c r="M37" s="4"/>
      <c r="N37" s="4"/>
      <c r="O37" s="4"/>
      <c r="P37" s="4">
        <f t="shared" si="0"/>
        <v>36.34525</v>
      </c>
      <c r="Q37" s="4">
        <f t="shared" si="10"/>
        <v>33.841099347155001</v>
      </c>
      <c r="R37" s="4"/>
      <c r="S37" s="4"/>
      <c r="T37" s="4"/>
      <c r="U37" s="4"/>
      <c r="V37" s="13">
        <f t="shared" si="9"/>
        <v>33.841099347155001</v>
      </c>
      <c r="W37" s="44"/>
      <c r="X37" s="12"/>
      <c r="Y37" s="12"/>
      <c r="Z37" s="39">
        <v>1</v>
      </c>
      <c r="AA37" s="12"/>
      <c r="AB37" s="12"/>
      <c r="AC37">
        <f t="shared" si="2"/>
        <v>33.841099347155001</v>
      </c>
      <c r="AI37">
        <f t="shared" si="11"/>
        <v>0.51</v>
      </c>
    </row>
    <row r="38" spans="1:42" ht="60">
      <c r="A38" s="21"/>
      <c r="B38" s="9"/>
      <c r="C38" s="71"/>
      <c r="D38" s="71"/>
      <c r="E38" s="4" t="s">
        <v>70</v>
      </c>
      <c r="F38" s="13">
        <v>0.8</v>
      </c>
      <c r="G38" s="4">
        <v>49.77675</v>
      </c>
      <c r="H38" s="4"/>
      <c r="I38" s="4"/>
      <c r="J38" s="4">
        <f>2*0.625</f>
        <v>1.25</v>
      </c>
      <c r="K38" s="4"/>
      <c r="L38" s="4"/>
      <c r="M38" s="4"/>
      <c r="N38" s="4"/>
      <c r="O38" s="4"/>
      <c r="P38" s="4">
        <f t="shared" si="0"/>
        <v>49.77675</v>
      </c>
      <c r="Q38" s="4">
        <f t="shared" si="10"/>
        <v>46.347182697285</v>
      </c>
      <c r="R38" s="4"/>
      <c r="S38" s="4"/>
      <c r="T38" s="4"/>
      <c r="U38" s="4"/>
      <c r="V38" s="13">
        <f t="shared" si="9"/>
        <v>46.347182697285</v>
      </c>
      <c r="W38" s="44"/>
      <c r="X38" s="12"/>
      <c r="Y38" s="12"/>
      <c r="Z38" s="39">
        <v>1</v>
      </c>
      <c r="AA38" s="12"/>
      <c r="AB38" s="12"/>
      <c r="AC38">
        <f t="shared" si="2"/>
        <v>46.347182697285</v>
      </c>
      <c r="AI38">
        <f t="shared" si="11"/>
        <v>0.8</v>
      </c>
    </row>
    <row r="39" spans="1:42" ht="120">
      <c r="A39" s="21"/>
      <c r="B39" s="9"/>
      <c r="C39" s="71"/>
      <c r="D39" s="71"/>
      <c r="E39" s="42" t="s">
        <v>71</v>
      </c>
      <c r="F39" s="13">
        <v>1.61</v>
      </c>
      <c r="G39" s="4">
        <v>82.018709999999999</v>
      </c>
      <c r="H39" s="4"/>
      <c r="I39" s="4"/>
      <c r="J39" s="4">
        <f>2*0.625</f>
        <v>1.25</v>
      </c>
      <c r="K39" s="4"/>
      <c r="L39" s="4"/>
      <c r="M39" s="4"/>
      <c r="N39" s="4"/>
      <c r="O39" s="4"/>
      <c r="P39" s="4">
        <f t="shared" si="0"/>
        <v>82.018709999999999</v>
      </c>
      <c r="Q39" s="4">
        <f t="shared" si="10"/>
        <v>76.367704540084205</v>
      </c>
      <c r="R39" s="4"/>
      <c r="S39" s="4"/>
      <c r="T39" s="4"/>
      <c r="U39" s="4"/>
      <c r="V39" s="13">
        <f t="shared" si="9"/>
        <v>76.367704540084205</v>
      </c>
      <c r="W39" s="44"/>
      <c r="X39" s="12"/>
      <c r="Y39" s="12"/>
      <c r="Z39" s="39">
        <v>1</v>
      </c>
      <c r="AA39" s="12"/>
      <c r="AB39" s="12"/>
      <c r="AC39">
        <f t="shared" si="2"/>
        <v>76.367704540084205</v>
      </c>
      <c r="AI39">
        <f t="shared" si="11"/>
        <v>1.61</v>
      </c>
    </row>
    <row r="40" spans="1:42" ht="48">
      <c r="A40" s="21"/>
      <c r="B40" s="9"/>
      <c r="C40" s="71"/>
      <c r="D40" s="71"/>
      <c r="E40" s="4" t="s">
        <v>72</v>
      </c>
      <c r="F40" s="13">
        <v>0.6</v>
      </c>
      <c r="G40" s="4">
        <v>30.556760000000001</v>
      </c>
      <c r="H40" s="4"/>
      <c r="I40" s="4"/>
      <c r="J40" s="4"/>
      <c r="K40" s="4"/>
      <c r="L40" s="4"/>
      <c r="M40" s="4"/>
      <c r="N40" s="4"/>
      <c r="O40" s="4"/>
      <c r="P40" s="4">
        <f t="shared" si="0"/>
        <v>30.556760000000001</v>
      </c>
      <c r="Q40" s="4">
        <f t="shared" si="10"/>
        <v>28.451430403895202</v>
      </c>
      <c r="R40" s="4"/>
      <c r="S40" s="4"/>
      <c r="T40" s="4"/>
      <c r="U40" s="4"/>
      <c r="V40" s="13">
        <f t="shared" si="9"/>
        <v>28.451430403895202</v>
      </c>
      <c r="W40" s="44"/>
      <c r="X40" s="12"/>
      <c r="Y40" s="12"/>
      <c r="Z40" s="39">
        <v>1</v>
      </c>
      <c r="AA40" s="12"/>
      <c r="AB40" s="12"/>
      <c r="AC40">
        <f t="shared" si="2"/>
        <v>28.451430403895202</v>
      </c>
      <c r="AI40">
        <f t="shared" si="11"/>
        <v>0.6</v>
      </c>
    </row>
    <row r="41" spans="1:42" ht="71.25" customHeight="1">
      <c r="A41" s="21"/>
      <c r="B41" s="9"/>
      <c r="C41" s="71"/>
      <c r="D41" s="71"/>
      <c r="E41" s="4" t="s">
        <v>73</v>
      </c>
      <c r="F41" s="13">
        <v>0.71</v>
      </c>
      <c r="G41" s="4">
        <v>50.858319999999999</v>
      </c>
      <c r="H41" s="4"/>
      <c r="I41" s="4"/>
      <c r="J41" s="4">
        <f>2*0.625</f>
        <v>1.25</v>
      </c>
      <c r="K41" s="4">
        <v>6.85832</v>
      </c>
      <c r="L41" s="4"/>
      <c r="M41" s="4"/>
      <c r="N41" s="4"/>
      <c r="O41" s="4"/>
      <c r="P41" s="4">
        <f t="shared" si="0"/>
        <v>57.716639999999998</v>
      </c>
      <c r="Q41" s="4">
        <v>46.61</v>
      </c>
      <c r="R41" s="4"/>
      <c r="S41" s="4">
        <v>7.13</v>
      </c>
      <c r="T41" s="4"/>
      <c r="U41" s="4"/>
      <c r="V41" s="13">
        <f t="shared" si="9"/>
        <v>53.74</v>
      </c>
      <c r="W41" s="44"/>
      <c r="X41" s="12"/>
      <c r="Y41" s="12"/>
      <c r="Z41" s="39">
        <v>1</v>
      </c>
      <c r="AA41" s="12"/>
      <c r="AB41" s="12"/>
      <c r="AC41">
        <f t="shared" si="2"/>
        <v>53.74</v>
      </c>
      <c r="AI41">
        <f t="shared" si="11"/>
        <v>0.71</v>
      </c>
    </row>
    <row r="42" spans="1:42" ht="60">
      <c r="A42" s="21"/>
      <c r="B42" s="9"/>
      <c r="C42" s="71"/>
      <c r="D42" s="71"/>
      <c r="E42" s="4" t="s">
        <v>74</v>
      </c>
      <c r="F42" s="13">
        <v>0.7</v>
      </c>
      <c r="G42" s="4">
        <v>32.969920000000002</v>
      </c>
      <c r="H42" s="4"/>
      <c r="I42" s="4"/>
      <c r="J42" s="4"/>
      <c r="K42" s="4"/>
      <c r="L42" s="4"/>
      <c r="M42" s="4"/>
      <c r="N42" s="4"/>
      <c r="O42" s="4"/>
      <c r="P42" s="4">
        <f t="shared" si="0"/>
        <v>32.969920000000002</v>
      </c>
      <c r="Q42" s="4">
        <f t="shared" si="10"/>
        <v>30.6983261413184</v>
      </c>
      <c r="R42" s="4"/>
      <c r="S42" s="4"/>
      <c r="T42" s="4"/>
      <c r="U42" s="4"/>
      <c r="V42" s="13">
        <f t="shared" si="9"/>
        <v>30.6983261413184</v>
      </c>
      <c r="W42" s="44"/>
      <c r="X42" s="12"/>
      <c r="Y42" s="12"/>
      <c r="Z42" s="39">
        <v>1</v>
      </c>
      <c r="AA42" s="12"/>
      <c r="AB42" s="12"/>
      <c r="AC42">
        <f t="shared" si="2"/>
        <v>30.6983261413184</v>
      </c>
      <c r="AI42">
        <f t="shared" si="11"/>
        <v>0.7</v>
      </c>
    </row>
    <row r="43" spans="1:42" ht="60">
      <c r="A43" s="21"/>
      <c r="B43" s="9"/>
      <c r="C43" s="71"/>
      <c r="D43" s="71"/>
      <c r="E43" s="4" t="s">
        <v>75</v>
      </c>
      <c r="F43" s="13">
        <v>0.5</v>
      </c>
      <c r="G43" s="4">
        <v>26.541160000000001</v>
      </c>
      <c r="H43" s="4"/>
      <c r="I43" s="4"/>
      <c r="J43" s="4"/>
      <c r="K43" s="4"/>
      <c r="L43" s="4"/>
      <c r="M43" s="4"/>
      <c r="N43" s="4"/>
      <c r="O43" s="4"/>
      <c r="P43" s="4">
        <f t="shared" si="0"/>
        <v>26.541160000000001</v>
      </c>
      <c r="Q43" s="4">
        <f t="shared" si="10"/>
        <v>24.7125011479832</v>
      </c>
      <c r="R43" s="4"/>
      <c r="S43" s="4"/>
      <c r="T43" s="4"/>
      <c r="U43" s="4"/>
      <c r="V43" s="13">
        <f t="shared" si="9"/>
        <v>24.7125011479832</v>
      </c>
      <c r="W43" s="44"/>
      <c r="X43" s="12"/>
      <c r="Y43" s="12"/>
      <c r="Z43" s="39">
        <v>1</v>
      </c>
      <c r="AA43" s="12"/>
      <c r="AB43" s="12"/>
      <c r="AC43">
        <f t="shared" si="2"/>
        <v>24.7125011479832</v>
      </c>
      <c r="AI43">
        <f t="shared" si="11"/>
        <v>0.5</v>
      </c>
    </row>
    <row r="44" spans="1:42" ht="60">
      <c r="A44" s="21"/>
      <c r="B44" s="9"/>
      <c r="C44" s="71"/>
      <c r="D44" s="71"/>
      <c r="E44" s="4" t="s">
        <v>76</v>
      </c>
      <c r="F44" s="13">
        <v>0.24</v>
      </c>
      <c r="G44" s="4">
        <v>10.405989999999999</v>
      </c>
      <c r="H44" s="4"/>
      <c r="I44" s="4"/>
      <c r="J44" s="4"/>
      <c r="K44" s="4"/>
      <c r="L44" s="4"/>
      <c r="M44" s="4"/>
      <c r="N44" s="4"/>
      <c r="O44" s="4"/>
      <c r="P44" s="4">
        <f t="shared" si="0"/>
        <v>10.405989999999999</v>
      </c>
      <c r="Q44" s="4">
        <f t="shared" si="10"/>
        <v>9.6890279031097997</v>
      </c>
      <c r="R44" s="4"/>
      <c r="S44" s="4"/>
      <c r="T44" s="4"/>
      <c r="U44" s="4"/>
      <c r="V44" s="13">
        <f t="shared" si="9"/>
        <v>9.6890279031097997</v>
      </c>
      <c r="W44" s="44"/>
      <c r="X44" s="12"/>
      <c r="Y44" s="12"/>
      <c r="Z44" s="41">
        <v>1</v>
      </c>
      <c r="AA44" s="12"/>
      <c r="AB44" s="12"/>
      <c r="AC44">
        <f t="shared" si="2"/>
        <v>9.6890279031097997</v>
      </c>
      <c r="AI44">
        <f t="shared" si="11"/>
        <v>0.24</v>
      </c>
    </row>
    <row r="45" spans="1:42" ht="72">
      <c r="A45" s="21"/>
      <c r="B45" s="9"/>
      <c r="C45" s="71"/>
      <c r="D45" s="71"/>
      <c r="E45" s="42" t="s">
        <v>77</v>
      </c>
      <c r="F45" s="13">
        <v>0.9</v>
      </c>
      <c r="G45" s="4">
        <v>50.358409999999999</v>
      </c>
      <c r="H45" s="4"/>
      <c r="I45" s="4"/>
      <c r="J45" s="4">
        <f>2*0.625</f>
        <v>1.25</v>
      </c>
      <c r="K45" s="4"/>
      <c r="L45" s="4"/>
      <c r="M45" s="4"/>
      <c r="N45" s="4"/>
      <c r="O45" s="4"/>
      <c r="P45" s="4">
        <f t="shared" si="0"/>
        <v>50.358409999999999</v>
      </c>
      <c r="Q45" s="4">
        <f t="shared" si="10"/>
        <v>46.888766916578199</v>
      </c>
      <c r="R45" s="4"/>
      <c r="S45" s="4"/>
      <c r="T45" s="4"/>
      <c r="U45" s="4"/>
      <c r="V45" s="13">
        <f t="shared" si="9"/>
        <v>46.888766916578199</v>
      </c>
      <c r="W45" s="44"/>
      <c r="X45" s="12"/>
      <c r="Y45" s="12"/>
      <c r="Z45" s="39">
        <v>1</v>
      </c>
      <c r="AA45" s="12"/>
      <c r="AB45" s="12"/>
      <c r="AC45">
        <f t="shared" si="2"/>
        <v>46.888766916578199</v>
      </c>
      <c r="AI45">
        <f t="shared" si="11"/>
        <v>0.9</v>
      </c>
    </row>
    <row r="46" spans="1:42" ht="84">
      <c r="A46" s="21"/>
      <c r="B46" s="9"/>
      <c r="C46" s="71"/>
      <c r="D46" s="71"/>
      <c r="E46" s="4" t="s">
        <v>78</v>
      </c>
      <c r="F46" s="13">
        <v>0.47</v>
      </c>
      <c r="G46" s="4">
        <v>25.980779999999999</v>
      </c>
      <c r="H46" s="4"/>
      <c r="I46" s="4"/>
      <c r="J46" s="4">
        <f>5*0.625</f>
        <v>3.125</v>
      </c>
      <c r="K46" s="4"/>
      <c r="L46" s="4"/>
      <c r="M46" s="4"/>
      <c r="N46" s="4"/>
      <c r="O46" s="4"/>
      <c r="P46" s="4">
        <f t="shared" si="0"/>
        <v>25.980779999999999</v>
      </c>
      <c r="Q46" s="4">
        <f t="shared" si="10"/>
        <v>24.190730758395599</v>
      </c>
      <c r="R46" s="4"/>
      <c r="S46" s="4"/>
      <c r="T46" s="4"/>
      <c r="U46" s="4"/>
      <c r="V46" s="13">
        <f t="shared" si="9"/>
        <v>24.190730758395599</v>
      </c>
      <c r="W46" s="44"/>
      <c r="X46" s="12"/>
      <c r="Y46" s="12"/>
      <c r="Z46" s="39">
        <v>1</v>
      </c>
      <c r="AA46" s="12"/>
      <c r="AB46" s="12"/>
      <c r="AC46">
        <f t="shared" si="2"/>
        <v>24.190730758395599</v>
      </c>
      <c r="AI46">
        <f t="shared" si="11"/>
        <v>0.47</v>
      </c>
    </row>
    <row r="47" spans="1:42" ht="60">
      <c r="A47" s="22"/>
      <c r="B47" s="10"/>
      <c r="C47" s="67"/>
      <c r="D47" s="67"/>
      <c r="E47" s="4" t="s">
        <v>79</v>
      </c>
      <c r="F47" s="13">
        <v>1.6</v>
      </c>
      <c r="G47" s="4">
        <v>80.911420000000007</v>
      </c>
      <c r="H47" s="4"/>
      <c r="I47" s="4"/>
      <c r="J47" s="4">
        <f>4*0.625</f>
        <v>2.5</v>
      </c>
      <c r="K47" s="4"/>
      <c r="L47" s="4"/>
      <c r="M47" s="4"/>
      <c r="N47" s="4"/>
      <c r="O47" s="4"/>
      <c r="P47" s="4">
        <f t="shared" si="0"/>
        <v>80.911420000000007</v>
      </c>
      <c r="Q47" s="4">
        <f t="shared" si="10"/>
        <v>75.336705691648405</v>
      </c>
      <c r="R47" s="4"/>
      <c r="S47" s="4"/>
      <c r="T47" s="4"/>
      <c r="U47" s="4"/>
      <c r="V47" s="13">
        <f t="shared" si="9"/>
        <v>75.336705691648405</v>
      </c>
      <c r="W47" s="45"/>
      <c r="X47" s="28"/>
      <c r="Y47" s="28"/>
      <c r="Z47" s="39">
        <v>1</v>
      </c>
      <c r="AA47" s="28"/>
      <c r="AB47" s="28"/>
      <c r="AC47">
        <f t="shared" si="2"/>
        <v>75.336705691648405</v>
      </c>
      <c r="AI47">
        <f t="shared" si="11"/>
        <v>1.6</v>
      </c>
    </row>
    <row r="48" spans="1:42" ht="33.75" customHeight="1">
      <c r="A48" s="64" t="s">
        <v>80</v>
      </c>
      <c r="B48" s="65"/>
      <c r="C48" s="65"/>
      <c r="D48" s="65"/>
      <c r="E48" s="4"/>
      <c r="F48" s="4">
        <f>SUM(F31:F47)</f>
        <v>21.957000000000001</v>
      </c>
      <c r="G48" s="4">
        <f t="shared" ref="G48:V48" si="12">SUM(G31:G47)</f>
        <v>1174.8728999999998</v>
      </c>
      <c r="H48" s="4">
        <f t="shared" si="12"/>
        <v>0</v>
      </c>
      <c r="I48" s="4">
        <f t="shared" si="12"/>
        <v>0</v>
      </c>
      <c r="J48" s="4">
        <f t="shared" si="12"/>
        <v>21.25</v>
      </c>
      <c r="K48" s="4">
        <f t="shared" si="12"/>
        <v>6.85832</v>
      </c>
      <c r="L48" s="4">
        <f t="shared" si="12"/>
        <v>0</v>
      </c>
      <c r="M48" s="4">
        <f t="shared" si="12"/>
        <v>0</v>
      </c>
      <c r="N48" s="4">
        <f t="shared" si="12"/>
        <v>0</v>
      </c>
      <c r="O48" s="4">
        <f t="shared" si="12"/>
        <v>0</v>
      </c>
      <c r="P48" s="4">
        <f t="shared" si="12"/>
        <v>1181.7312199999999</v>
      </c>
      <c r="Q48" s="14">
        <f t="shared" si="12"/>
        <v>1093.1811219328717</v>
      </c>
      <c r="R48" s="4">
        <f t="shared" si="12"/>
        <v>0</v>
      </c>
      <c r="S48" s="4">
        <f t="shared" si="12"/>
        <v>7.13</v>
      </c>
      <c r="T48" s="4">
        <f t="shared" si="12"/>
        <v>0</v>
      </c>
      <c r="U48" s="4">
        <f t="shared" si="12"/>
        <v>0</v>
      </c>
      <c r="V48" s="4">
        <f t="shared" si="12"/>
        <v>1100.3111219328716</v>
      </c>
      <c r="W48" s="50">
        <v>1265.0531867</v>
      </c>
      <c r="X48" s="10" t="s">
        <v>92</v>
      </c>
      <c r="Y48" s="10" t="s">
        <v>103</v>
      </c>
      <c r="Z48" s="39">
        <f>AC48/V48</f>
        <v>1</v>
      </c>
      <c r="AA48" s="38">
        <f>110+363.04934+276.57363+200.64352+20+5.04091</f>
        <v>975.30739999999992</v>
      </c>
      <c r="AB48" s="4"/>
      <c r="AC48" s="4">
        <f t="shared" ref="AC48:AP48" si="13">SUM(AC31:AC47)</f>
        <v>1100.3111219328716</v>
      </c>
      <c r="AE48" s="4">
        <f t="shared" si="13"/>
        <v>0</v>
      </c>
      <c r="AF48" s="4">
        <f t="shared" si="13"/>
        <v>0</v>
      </c>
      <c r="AG48" s="4">
        <f t="shared" si="13"/>
        <v>6.032</v>
      </c>
      <c r="AH48" s="4">
        <f t="shared" si="13"/>
        <v>0</v>
      </c>
      <c r="AI48" s="4">
        <f t="shared" si="13"/>
        <v>15.925000000000001</v>
      </c>
      <c r="AJ48" s="4">
        <f t="shared" si="13"/>
        <v>0</v>
      </c>
      <c r="AK48" s="4">
        <f t="shared" si="13"/>
        <v>0</v>
      </c>
      <c r="AL48" s="4">
        <f t="shared" si="13"/>
        <v>0</v>
      </c>
      <c r="AM48" s="4">
        <f t="shared" si="13"/>
        <v>0</v>
      </c>
      <c r="AN48" s="4">
        <f t="shared" si="13"/>
        <v>0</v>
      </c>
      <c r="AO48" s="4">
        <f t="shared" si="13"/>
        <v>0</v>
      </c>
      <c r="AP48" s="4">
        <f t="shared" si="13"/>
        <v>0</v>
      </c>
    </row>
    <row r="49" spans="1:42">
      <c r="A49" s="64" t="s">
        <v>81</v>
      </c>
      <c r="B49" s="65"/>
      <c r="C49" s="65"/>
      <c r="D49" s="65"/>
      <c r="E49" s="24"/>
      <c r="F49" s="14">
        <f>F48+F30+F20</f>
        <v>39.062000000000005</v>
      </c>
      <c r="G49" s="25">
        <f t="shared" ref="G49:W49" si="14">G48+G30+G20</f>
        <v>2447.5823044999997</v>
      </c>
      <c r="H49" s="14">
        <f t="shared" si="14"/>
        <v>6.21</v>
      </c>
      <c r="I49" s="25">
        <f t="shared" si="14"/>
        <v>1056.86292</v>
      </c>
      <c r="J49" s="14">
        <f t="shared" si="14"/>
        <v>33.475000000000001</v>
      </c>
      <c r="K49" s="14">
        <f t="shared" si="14"/>
        <v>11.02679</v>
      </c>
      <c r="L49" s="14">
        <f t="shared" si="14"/>
        <v>2</v>
      </c>
      <c r="M49" s="14">
        <f t="shared" si="14"/>
        <v>40.413589999999999</v>
      </c>
      <c r="N49" s="14">
        <f t="shared" si="14"/>
        <v>2</v>
      </c>
      <c r="O49" s="14">
        <f t="shared" si="14"/>
        <v>38.360680000000002</v>
      </c>
      <c r="P49" s="14">
        <f t="shared" si="14"/>
        <v>3594.2462845</v>
      </c>
      <c r="Q49" s="14">
        <f t="shared" si="14"/>
        <v>2300.8423659595696</v>
      </c>
      <c r="R49" s="14">
        <f t="shared" si="14"/>
        <v>1004.5677558032224</v>
      </c>
      <c r="S49" s="14">
        <f t="shared" si="14"/>
        <v>11.323</v>
      </c>
      <c r="T49" s="14">
        <f t="shared" si="14"/>
        <v>39.035531844220799</v>
      </c>
      <c r="U49" s="14">
        <f t="shared" si="14"/>
        <v>37.0526237759616</v>
      </c>
      <c r="V49" s="14">
        <f t="shared" si="14"/>
        <v>3392.8212773829737</v>
      </c>
      <c r="W49" s="53">
        <f t="shared" si="14"/>
        <v>3895.9003327</v>
      </c>
      <c r="X49" s="24"/>
      <c r="Y49" s="24"/>
      <c r="Z49" s="39">
        <f>AC49/V49</f>
        <v>1</v>
      </c>
      <c r="AA49" s="38">
        <f t="shared" ref="AA49" si="15">AA48+AA30+AA20</f>
        <v>2974.7976615999996</v>
      </c>
      <c r="AB49" s="24"/>
      <c r="AC49" s="14">
        <f t="shared" ref="AC49:AP49" si="16">AC48+AC30+AC20</f>
        <v>3392.8212773829737</v>
      </c>
      <c r="AE49" s="14">
        <f t="shared" si="16"/>
        <v>0</v>
      </c>
      <c r="AF49" s="14">
        <f t="shared" si="16"/>
        <v>0</v>
      </c>
      <c r="AG49" s="14">
        <f t="shared" si="16"/>
        <v>8.2759999999999998</v>
      </c>
      <c r="AH49" s="14">
        <f t="shared" si="16"/>
        <v>0</v>
      </c>
      <c r="AI49" s="14">
        <f t="shared" si="16"/>
        <v>20.565000000000001</v>
      </c>
      <c r="AJ49" s="14">
        <f t="shared" si="16"/>
        <v>0</v>
      </c>
      <c r="AK49" s="14">
        <f t="shared" si="16"/>
        <v>0</v>
      </c>
      <c r="AL49" s="14">
        <f t="shared" si="16"/>
        <v>0</v>
      </c>
      <c r="AM49" s="14">
        <f t="shared" si="16"/>
        <v>0</v>
      </c>
      <c r="AN49" s="14">
        <f t="shared" si="16"/>
        <v>0</v>
      </c>
      <c r="AO49" s="14">
        <f t="shared" si="16"/>
        <v>0</v>
      </c>
      <c r="AP49" s="14">
        <f t="shared" si="16"/>
        <v>0</v>
      </c>
    </row>
    <row r="50" spans="1:42" ht="11.25" customHeight="1">
      <c r="A50" s="1"/>
      <c r="B50" s="6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42" ht="12" customHeight="1">
      <c r="A51" s="1"/>
      <c r="B51" s="6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42" ht="14.25" customHeight="1">
      <c r="A52" s="1"/>
      <c r="B52" s="6"/>
      <c r="C52" s="56" t="s">
        <v>97</v>
      </c>
      <c r="D52" s="56"/>
      <c r="E52" s="1"/>
      <c r="F52" s="1"/>
      <c r="G52" s="1"/>
      <c r="H52" s="1"/>
      <c r="I52" s="1"/>
      <c r="J52" s="1"/>
      <c r="K52" s="1"/>
      <c r="L52" s="1"/>
      <c r="M52" s="1"/>
      <c r="N52" s="1"/>
      <c r="O52" s="56" t="s">
        <v>99</v>
      </c>
      <c r="P52" s="56"/>
      <c r="Q52" s="56"/>
      <c r="R52" s="1"/>
      <c r="S52" s="1"/>
      <c r="T52" s="1"/>
      <c r="U52" s="1"/>
      <c r="V52" s="56" t="s">
        <v>101</v>
      </c>
      <c r="W52" s="56"/>
      <c r="X52" s="56"/>
      <c r="Y52" s="56"/>
      <c r="Z52" s="1"/>
      <c r="AA52" s="1"/>
      <c r="AB52" s="1"/>
    </row>
    <row r="53" spans="1:42">
      <c r="A53" s="1"/>
      <c r="B53" s="6"/>
      <c r="C53" s="56" t="s">
        <v>98</v>
      </c>
      <c r="D53" s="56"/>
      <c r="E53" s="1"/>
      <c r="F53" s="1"/>
      <c r="G53" s="1"/>
      <c r="H53" s="1"/>
      <c r="I53" s="1"/>
      <c r="J53" s="1"/>
      <c r="K53" s="1"/>
      <c r="L53" s="1"/>
      <c r="M53" s="1"/>
      <c r="N53" s="1"/>
      <c r="O53" s="56" t="s">
        <v>98</v>
      </c>
      <c r="P53" s="56"/>
      <c r="Q53" s="56"/>
      <c r="R53" s="1"/>
      <c r="S53" s="1"/>
      <c r="T53" s="1"/>
      <c r="U53" s="1"/>
      <c r="V53" s="56" t="s">
        <v>100</v>
      </c>
      <c r="W53" s="56"/>
      <c r="X53" s="56"/>
      <c r="Y53" s="56"/>
      <c r="Z53" s="1"/>
      <c r="AA53" s="1"/>
      <c r="AB53" s="1"/>
    </row>
    <row r="54" spans="1:42">
      <c r="A54" s="1"/>
      <c r="B54" s="6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42">
      <c r="A55" s="1"/>
      <c r="B55" s="6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42">
      <c r="A56" s="1"/>
      <c r="B56" s="6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42">
      <c r="A57" s="1"/>
      <c r="B57" s="6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42">
      <c r="A58" s="1"/>
      <c r="B58" s="6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42">
      <c r="A59" s="1"/>
      <c r="B59" s="6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42">
      <c r="A60" s="1"/>
      <c r="B60" s="6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42">
      <c r="A61" s="1"/>
      <c r="B61" s="6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42">
      <c r="A62" s="1"/>
      <c r="B62" s="6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42">
      <c r="A63" s="1"/>
      <c r="B63" s="6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42">
      <c r="A64" s="1"/>
      <c r="B64" s="6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>
      <c r="A65" s="1"/>
      <c r="B65" s="6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>
      <c r="A66" s="1"/>
      <c r="B66" s="6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>
      <c r="A67" s="1"/>
      <c r="B67" s="6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>
      <c r="A68" s="1"/>
      <c r="B68" s="6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>
      <c r="A69" s="1"/>
      <c r="B69" s="6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>
      <c r="A70" s="1"/>
      <c r="B70" s="6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>
      <c r="A71" s="1"/>
      <c r="B71" s="6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>
      <c r="A72" s="1"/>
      <c r="B72" s="6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>
      <c r="A73" s="1"/>
      <c r="B73" s="6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>
      <c r="A74" s="1"/>
      <c r="B74" s="6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>
      <c r="A75" s="1"/>
      <c r="B75" s="6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>
      <c r="A76" s="1"/>
      <c r="B76" s="6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>
      <c r="A77" s="1"/>
      <c r="B77" s="6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>
      <c r="A78" s="1"/>
      <c r="B78" s="6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>
      <c r="A79" s="1"/>
      <c r="B79" s="6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>
      <c r="A80" s="1"/>
      <c r="B80" s="6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>
      <c r="A81" s="1"/>
      <c r="B81" s="6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>
      <c r="A82" s="1"/>
      <c r="B82" s="6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>
      <c r="A83" s="1"/>
      <c r="B83" s="6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>
      <c r="A84" s="1"/>
      <c r="B84" s="6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>
      <c r="A85" s="1"/>
      <c r="B85" s="6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>
      <c r="A86" s="1"/>
      <c r="B86" s="6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>
      <c r="A87" s="1"/>
      <c r="B87" s="6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>
      <c r="A88" s="1"/>
      <c r="B88" s="6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>
      <c r="A89" s="1"/>
      <c r="B89" s="6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>
      <c r="A90" s="1"/>
      <c r="B90" s="6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>
      <c r="A91" s="1"/>
      <c r="B91" s="6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>
      <c r="A92" s="1"/>
      <c r="B92" s="6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>
      <c r="A93" s="1"/>
      <c r="B93" s="6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>
      <c r="A94" s="1"/>
      <c r="B94" s="6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>
      <c r="A95" s="1"/>
      <c r="B95" s="6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>
      <c r="A96" s="1"/>
      <c r="B96" s="6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>
      <c r="A97" s="1"/>
      <c r="B97" s="6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>
      <c r="A98" s="1"/>
      <c r="B98" s="6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>
      <c r="A99" s="1"/>
      <c r="B99" s="6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>
      <c r="A100" s="1"/>
      <c r="B100" s="6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>
      <c r="A101" s="1"/>
      <c r="B101" s="6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>
      <c r="A102" s="1"/>
      <c r="B102" s="6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>
      <c r="A103" s="1"/>
      <c r="B103" s="6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>
      <c r="A104" s="1"/>
      <c r="B104" s="6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>
      <c r="A105" s="1"/>
      <c r="B105" s="6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>
      <c r="A106" s="1"/>
      <c r="B106" s="6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>
      <c r="A107" s="1"/>
      <c r="B107" s="6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>
      <c r="A108" s="1"/>
      <c r="B108" s="6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>
      <c r="A109" s="1"/>
      <c r="B109" s="6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>
      <c r="A110" s="1"/>
      <c r="B110" s="6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>
      <c r="A111" s="1"/>
      <c r="B111" s="6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>
      <c r="A112" s="1"/>
      <c r="B112" s="6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>
      <c r="A113" s="1"/>
      <c r="B113" s="6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>
      <c r="A114" s="1"/>
      <c r="B114" s="6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>
      <c r="A115" s="1"/>
      <c r="B115" s="6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>
      <c r="A116" s="1"/>
      <c r="B116" s="6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>
      <c r="A117" s="1"/>
      <c r="B117" s="6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>
      <c r="A118" s="1"/>
      <c r="B118" s="6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>
      <c r="A119" s="1"/>
      <c r="B119" s="6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>
      <c r="A120" s="1"/>
      <c r="B120" s="6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>
      <c r="A121" s="1"/>
      <c r="B121" s="6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>
      <c r="A122" s="1"/>
      <c r="B122" s="6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>
      <c r="A123" s="1"/>
      <c r="B123" s="6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>
      <c r="A124" s="1"/>
      <c r="B124" s="6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>
      <c r="A125" s="1"/>
      <c r="B125" s="6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>
      <c r="A126" s="1"/>
      <c r="B126" s="6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>
      <c r="A127" s="1"/>
      <c r="B127" s="6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>
      <c r="A128" s="1"/>
      <c r="B128" s="6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>
      <c r="A129" s="1"/>
      <c r="B129" s="6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>
      <c r="A130" s="1"/>
      <c r="B130" s="6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>
      <c r="A131" s="1"/>
      <c r="B131" s="6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>
      <c r="A132" s="1"/>
      <c r="B132" s="6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>
      <c r="A133" s="1"/>
      <c r="B133" s="6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>
      <c r="A134" s="1"/>
      <c r="B134" s="6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>
      <c r="A135" s="1"/>
      <c r="B135" s="6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>
      <c r="A136" s="1"/>
      <c r="B136" s="6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>
      <c r="A137" s="1"/>
      <c r="B137" s="6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>
      <c r="A138" s="1"/>
      <c r="B138" s="6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>
      <c r="A139" s="1"/>
      <c r="B139" s="6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>
      <c r="A140" s="1"/>
      <c r="B140" s="6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>
      <c r="A141" s="1"/>
      <c r="B141" s="6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>
      <c r="A142" s="1"/>
      <c r="B142" s="6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>
      <c r="A143" s="1"/>
      <c r="B143" s="6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>
      <c r="A144" s="1"/>
      <c r="B144" s="6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>
      <c r="A145" s="1"/>
      <c r="B145" s="6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>
      <c r="A146" s="1"/>
      <c r="B146" s="6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>
      <c r="A147" s="1"/>
      <c r="B147" s="6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>
      <c r="A148" s="1"/>
      <c r="B148" s="6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>
      <c r="A149" s="1"/>
      <c r="B149" s="6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>
      <c r="A150" s="1"/>
      <c r="B150" s="6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>
      <c r="A151" s="1"/>
      <c r="B151" s="6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>
      <c r="A152" s="1"/>
      <c r="B152" s="6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>
      <c r="A153" s="1"/>
      <c r="B153" s="6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>
      <c r="A154" s="1"/>
      <c r="B154" s="6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>
      <c r="A155" s="1"/>
      <c r="B155" s="6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>
      <c r="A156" s="1"/>
      <c r="B156" s="6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>
      <c r="A157" s="1"/>
      <c r="B157" s="6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</sheetData>
  <mergeCells count="49">
    <mergeCell ref="AK6:AL6"/>
    <mergeCell ref="AM6:AN6"/>
    <mergeCell ref="AO6:AP6"/>
    <mergeCell ref="AG6:AH6"/>
    <mergeCell ref="AI6:AJ6"/>
    <mergeCell ref="D31:D47"/>
    <mergeCell ref="A48:D48"/>
    <mergeCell ref="Y6:Y7"/>
    <mergeCell ref="X6:X7"/>
    <mergeCell ref="C21:C29"/>
    <mergeCell ref="D21:D29"/>
    <mergeCell ref="A30:D30"/>
    <mergeCell ref="A11:A12"/>
    <mergeCell ref="A13:A14"/>
    <mergeCell ref="A15:A16"/>
    <mergeCell ref="A17:A19"/>
    <mergeCell ref="A20:D20"/>
    <mergeCell ref="Q6:V6"/>
    <mergeCell ref="W6:W7"/>
    <mergeCell ref="A49:D49"/>
    <mergeCell ref="AE6:AF6"/>
    <mergeCell ref="E6:E7"/>
    <mergeCell ref="D8:D19"/>
    <mergeCell ref="C8:C19"/>
    <mergeCell ref="P6:P7"/>
    <mergeCell ref="F6:G6"/>
    <mergeCell ref="H6:I6"/>
    <mergeCell ref="J6:K6"/>
    <mergeCell ref="N6:O6"/>
    <mergeCell ref="L6:M6"/>
    <mergeCell ref="A8:A10"/>
    <mergeCell ref="AB6:AB7"/>
    <mergeCell ref="AA6:AA7"/>
    <mergeCell ref="Z6:Z7"/>
    <mergeCell ref="C31:C47"/>
    <mergeCell ref="A1:AB1"/>
    <mergeCell ref="A2:AB2"/>
    <mergeCell ref="J3:Q3"/>
    <mergeCell ref="A5:C5"/>
    <mergeCell ref="A6:A7"/>
    <mergeCell ref="B6:B7"/>
    <mergeCell ref="C6:C7"/>
    <mergeCell ref="D6:D7"/>
    <mergeCell ref="V52:Y52"/>
    <mergeCell ref="V53:Y53"/>
    <mergeCell ref="C52:D52"/>
    <mergeCell ref="C53:D53"/>
    <mergeCell ref="O52:Q52"/>
    <mergeCell ref="O53:Q53"/>
  </mergeCells>
  <pageMargins left="0.45" right="0" top="0.75" bottom="0.5" header="0.3" footer="0.3"/>
  <pageSetup paperSize="5" scale="84" orientation="landscape" r:id="rId1"/>
  <rowBreaks count="1" manualBreakCount="1">
    <brk id="40" max="2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topLeftCell="A34" workbookViewId="0">
      <selection activeCell="H34" sqref="H34"/>
    </sheetView>
  </sheetViews>
  <sheetFormatPr defaultRowHeight="15"/>
  <cols>
    <col min="2" max="2" width="9.5703125" bestFit="1" customWidth="1"/>
    <col min="3" max="4" width="11.5703125" bestFit="1" customWidth="1"/>
  </cols>
  <sheetData>
    <row r="1" spans="1:11">
      <c r="B1" t="s">
        <v>87</v>
      </c>
      <c r="C1" t="s">
        <v>88</v>
      </c>
      <c r="D1" t="s">
        <v>89</v>
      </c>
      <c r="E1" t="s">
        <v>90</v>
      </c>
      <c r="F1" t="s">
        <v>91</v>
      </c>
      <c r="H1" t="s">
        <v>87</v>
      </c>
      <c r="I1" t="s">
        <v>90</v>
      </c>
      <c r="J1" t="s">
        <v>91</v>
      </c>
      <c r="K1" t="s">
        <v>90</v>
      </c>
    </row>
    <row r="5" spans="1:11">
      <c r="A5">
        <v>2</v>
      </c>
      <c r="B5">
        <v>4054.71</v>
      </c>
      <c r="C5">
        <v>289.86</v>
      </c>
      <c r="D5">
        <v>150.001</v>
      </c>
      <c r="E5">
        <f t="shared" ref="E5:E13" si="0">B5*C5</f>
        <v>1175298.2406000001</v>
      </c>
      <c r="F5">
        <f t="shared" ref="F5:F13" si="1">B5*D5</f>
        <v>608210.55471000005</v>
      </c>
    </row>
    <row r="6" spans="1:11">
      <c r="A6">
        <v>3</v>
      </c>
      <c r="B6">
        <v>4054.71</v>
      </c>
      <c r="C6">
        <v>29.75</v>
      </c>
      <c r="D6">
        <v>10.000999999999999</v>
      </c>
      <c r="E6">
        <f t="shared" si="0"/>
        <v>120627.6225</v>
      </c>
      <c r="F6">
        <f t="shared" si="1"/>
        <v>40551.154709999995</v>
      </c>
    </row>
    <row r="7" spans="1:11">
      <c r="A7">
        <v>4</v>
      </c>
      <c r="B7">
        <v>561.375</v>
      </c>
      <c r="C7">
        <v>61.54</v>
      </c>
      <c r="D7">
        <v>40.000999999999998</v>
      </c>
      <c r="E7">
        <f t="shared" si="0"/>
        <v>34547.017500000002</v>
      </c>
      <c r="F7">
        <f t="shared" si="1"/>
        <v>22455.561374999997</v>
      </c>
    </row>
    <row r="8" spans="1:11">
      <c r="A8">
        <v>5</v>
      </c>
      <c r="B8">
        <v>1015.522</v>
      </c>
      <c r="C8">
        <v>570.29</v>
      </c>
      <c r="D8">
        <v>600.00099999999998</v>
      </c>
      <c r="E8">
        <f t="shared" si="0"/>
        <v>579142.04137999995</v>
      </c>
      <c r="F8">
        <f t="shared" si="1"/>
        <v>609314.21552199998</v>
      </c>
    </row>
    <row r="9" spans="1:11">
      <c r="A9">
        <v>10</v>
      </c>
      <c r="B9" s="37">
        <v>155</v>
      </c>
      <c r="C9">
        <v>137.06</v>
      </c>
      <c r="D9">
        <v>120</v>
      </c>
      <c r="E9">
        <f t="shared" si="0"/>
        <v>21244.3</v>
      </c>
      <c r="F9">
        <f t="shared" si="1"/>
        <v>18600</v>
      </c>
    </row>
    <row r="10" spans="1:11">
      <c r="A10">
        <v>11</v>
      </c>
      <c r="B10">
        <v>280.44</v>
      </c>
      <c r="C10">
        <v>2690.32</v>
      </c>
      <c r="D10">
        <v>2800.0010000000002</v>
      </c>
      <c r="E10">
        <f t="shared" si="0"/>
        <v>754473.34080000001</v>
      </c>
      <c r="F10">
        <f t="shared" si="1"/>
        <v>785232.28044</v>
      </c>
    </row>
    <row r="11" spans="1:11">
      <c r="A11">
        <v>12</v>
      </c>
      <c r="B11">
        <v>280.44</v>
      </c>
      <c r="C11">
        <v>284.41000000000003</v>
      </c>
      <c r="D11">
        <v>250.001</v>
      </c>
      <c r="E11">
        <f t="shared" si="0"/>
        <v>79759.940400000007</v>
      </c>
      <c r="F11">
        <f t="shared" si="1"/>
        <v>70110.280440000002</v>
      </c>
    </row>
    <row r="12" spans="1:11">
      <c r="A12">
        <v>18</v>
      </c>
      <c r="B12" s="37">
        <v>542</v>
      </c>
      <c r="C12">
        <v>299.16000000000003</v>
      </c>
      <c r="D12">
        <v>320.00099999999998</v>
      </c>
      <c r="E12">
        <f t="shared" si="0"/>
        <v>162144.72</v>
      </c>
      <c r="F12">
        <f t="shared" si="1"/>
        <v>173440.54199999999</v>
      </c>
    </row>
    <row r="13" spans="1:11">
      <c r="A13">
        <v>22</v>
      </c>
      <c r="B13">
        <v>2915.6</v>
      </c>
      <c r="C13">
        <v>143.07</v>
      </c>
      <c r="D13">
        <v>100.001</v>
      </c>
      <c r="E13">
        <f t="shared" si="0"/>
        <v>417134.89199999999</v>
      </c>
      <c r="F13">
        <f t="shared" si="1"/>
        <v>291562.91560000001</v>
      </c>
    </row>
    <row r="14" spans="1:11">
      <c r="A14">
        <v>25</v>
      </c>
      <c r="B14">
        <v>3423.4490000000001</v>
      </c>
      <c r="C14">
        <v>125.53</v>
      </c>
      <c r="D14">
        <v>150.001</v>
      </c>
      <c r="E14">
        <f>B14*C14</f>
        <v>429745.55297000002</v>
      </c>
      <c r="F14">
        <f>B14*D14</f>
        <v>513520.77344900003</v>
      </c>
      <c r="H14">
        <v>64.819000000000003</v>
      </c>
      <c r="I14">
        <f>H14*C14</f>
        <v>8136.7290700000003</v>
      </c>
      <c r="J14">
        <f>H14*D14</f>
        <v>9722.9148190000014</v>
      </c>
    </row>
    <row r="15" spans="1:11">
      <c r="A15">
        <v>26</v>
      </c>
      <c r="B15">
        <v>1</v>
      </c>
      <c r="C15" s="37">
        <v>20000</v>
      </c>
      <c r="D15" s="37">
        <v>20000.001</v>
      </c>
      <c r="E15">
        <f t="shared" ref="E15:E46" si="2">B15*C15</f>
        <v>20000</v>
      </c>
      <c r="F15">
        <f t="shared" ref="F15:F46" si="3">B15*D15</f>
        <v>20000.001</v>
      </c>
      <c r="I15">
        <f t="shared" ref="I15:I46" si="4">H15*C15</f>
        <v>0</v>
      </c>
      <c r="J15">
        <f t="shared" ref="J15:J46" si="5">H15*D15</f>
        <v>0</v>
      </c>
    </row>
    <row r="16" spans="1:11">
      <c r="A16">
        <v>27</v>
      </c>
      <c r="C16" s="37">
        <v>7000</v>
      </c>
      <c r="D16" s="37">
        <v>7000.0010000000002</v>
      </c>
      <c r="E16">
        <f t="shared" si="2"/>
        <v>0</v>
      </c>
      <c r="F16">
        <f t="shared" si="3"/>
        <v>0</v>
      </c>
      <c r="H16">
        <v>1</v>
      </c>
      <c r="I16">
        <f t="shared" si="4"/>
        <v>7000</v>
      </c>
      <c r="J16">
        <f t="shared" si="5"/>
        <v>7000.0010000000002</v>
      </c>
    </row>
    <row r="17" spans="1:10">
      <c r="A17">
        <v>28</v>
      </c>
      <c r="B17">
        <v>22.641999999999999</v>
      </c>
      <c r="C17" s="37">
        <v>325.38</v>
      </c>
      <c r="D17" s="37">
        <v>300.00099999999998</v>
      </c>
      <c r="E17">
        <f t="shared" si="2"/>
        <v>7367.25396</v>
      </c>
      <c r="F17">
        <f t="shared" si="3"/>
        <v>6792.6226419999994</v>
      </c>
      <c r="H17">
        <v>22.641999999999999</v>
      </c>
      <c r="I17">
        <f t="shared" si="4"/>
        <v>7367.25396</v>
      </c>
      <c r="J17">
        <f t="shared" si="5"/>
        <v>6792.6226419999994</v>
      </c>
    </row>
    <row r="18" spans="1:10">
      <c r="A18">
        <v>29</v>
      </c>
      <c r="B18">
        <v>229.68100000000001</v>
      </c>
      <c r="C18" s="37">
        <v>6792.64</v>
      </c>
      <c r="D18" s="37">
        <v>10500.001</v>
      </c>
      <c r="E18">
        <f t="shared" si="2"/>
        <v>1560140.3478400002</v>
      </c>
      <c r="F18">
        <f t="shared" si="3"/>
        <v>2411650.7296810001</v>
      </c>
      <c r="H18">
        <v>1.698</v>
      </c>
      <c r="I18">
        <f t="shared" si="4"/>
        <v>11533.90272</v>
      </c>
      <c r="J18">
        <f t="shared" si="5"/>
        <v>17829.001698</v>
      </c>
    </row>
    <row r="19" spans="1:10">
      <c r="A19">
        <v>30</v>
      </c>
      <c r="B19" s="36">
        <v>175846.984</v>
      </c>
      <c r="C19" s="37">
        <v>82.54</v>
      </c>
      <c r="D19" s="37">
        <v>65.001000000000005</v>
      </c>
      <c r="E19">
        <f t="shared" si="2"/>
        <v>14514410.059360001</v>
      </c>
      <c r="F19">
        <f t="shared" si="3"/>
        <v>11430229.806984</v>
      </c>
      <c r="H19">
        <v>1659.5740000000001</v>
      </c>
      <c r="I19">
        <f t="shared" si="4"/>
        <v>136981.23796000003</v>
      </c>
      <c r="J19">
        <f t="shared" si="5"/>
        <v>107873.96957400002</v>
      </c>
    </row>
    <row r="20" spans="1:10">
      <c r="A20">
        <v>31</v>
      </c>
      <c r="B20">
        <v>2641.5039999999999</v>
      </c>
      <c r="C20" s="37">
        <v>18.98</v>
      </c>
      <c r="D20" s="37">
        <v>15.000999999999999</v>
      </c>
      <c r="E20">
        <f t="shared" si="2"/>
        <v>50135.745920000001</v>
      </c>
      <c r="F20">
        <f t="shared" si="3"/>
        <v>39625.201503999997</v>
      </c>
      <c r="I20">
        <f t="shared" si="4"/>
        <v>0</v>
      </c>
      <c r="J20">
        <f t="shared" si="5"/>
        <v>0</v>
      </c>
    </row>
    <row r="21" spans="1:10">
      <c r="A21">
        <v>32</v>
      </c>
      <c r="B21">
        <v>33.75</v>
      </c>
      <c r="C21" s="37">
        <v>11771.71</v>
      </c>
      <c r="D21" s="37">
        <v>10000.001</v>
      </c>
      <c r="E21">
        <f t="shared" si="2"/>
        <v>397295.21249999997</v>
      </c>
      <c r="F21">
        <f t="shared" si="3"/>
        <v>337500.03375</v>
      </c>
      <c r="I21">
        <f t="shared" si="4"/>
        <v>0</v>
      </c>
      <c r="J21">
        <f t="shared" si="5"/>
        <v>0</v>
      </c>
    </row>
    <row r="22" spans="1:10">
      <c r="A22">
        <v>33</v>
      </c>
      <c r="B22">
        <v>280.77</v>
      </c>
      <c r="C22" s="37">
        <v>184.1</v>
      </c>
      <c r="D22" s="37">
        <v>170.001</v>
      </c>
      <c r="E22">
        <f t="shared" si="2"/>
        <v>51689.756999999998</v>
      </c>
      <c r="F22">
        <f t="shared" si="3"/>
        <v>47731.180769999999</v>
      </c>
      <c r="I22">
        <f t="shared" si="4"/>
        <v>0</v>
      </c>
      <c r="J22">
        <f t="shared" si="5"/>
        <v>0</v>
      </c>
    </row>
    <row r="23" spans="1:10">
      <c r="A23">
        <v>34</v>
      </c>
      <c r="B23">
        <v>65.938000000000002</v>
      </c>
      <c r="C23" s="37">
        <v>6186.87</v>
      </c>
      <c r="D23" s="37">
        <v>7000.0010000000002</v>
      </c>
      <c r="E23">
        <f t="shared" si="2"/>
        <v>407949.83406000002</v>
      </c>
      <c r="F23">
        <f t="shared" si="3"/>
        <v>461566.06593800004</v>
      </c>
      <c r="I23">
        <f t="shared" si="4"/>
        <v>0</v>
      </c>
      <c r="J23">
        <f t="shared" si="5"/>
        <v>0</v>
      </c>
    </row>
    <row r="24" spans="1:10">
      <c r="A24">
        <v>35</v>
      </c>
      <c r="B24">
        <v>272.46899999999999</v>
      </c>
      <c r="C24" s="37">
        <v>11593.01</v>
      </c>
      <c r="D24" s="37">
        <v>14000.001</v>
      </c>
      <c r="E24">
        <f t="shared" si="2"/>
        <v>3158735.8416900001</v>
      </c>
      <c r="F24">
        <f t="shared" si="3"/>
        <v>3814566.272469</v>
      </c>
      <c r="H24">
        <v>7.7679999999999998</v>
      </c>
      <c r="I24">
        <f t="shared" si="4"/>
        <v>90054.501680000001</v>
      </c>
      <c r="J24">
        <f t="shared" si="5"/>
        <v>108752.007768</v>
      </c>
    </row>
    <row r="25" spans="1:10">
      <c r="A25">
        <v>36</v>
      </c>
      <c r="B25">
        <v>523.64400000000001</v>
      </c>
      <c r="C25" s="37">
        <v>12124.8</v>
      </c>
      <c r="D25" s="37">
        <v>14000.001</v>
      </c>
      <c r="E25">
        <f t="shared" si="2"/>
        <v>6349078.7711999994</v>
      </c>
      <c r="F25">
        <f t="shared" si="3"/>
        <v>7331016.5236440003</v>
      </c>
      <c r="H25">
        <v>6.42</v>
      </c>
      <c r="I25">
        <f t="shared" si="4"/>
        <v>77841.216</v>
      </c>
      <c r="J25">
        <f t="shared" si="5"/>
        <v>89880.006420000005</v>
      </c>
    </row>
    <row r="26" spans="1:10">
      <c r="A26">
        <v>37</v>
      </c>
      <c r="C26" s="37">
        <v>15652.4</v>
      </c>
      <c r="D26" s="37">
        <v>14000.001</v>
      </c>
      <c r="E26">
        <f t="shared" si="2"/>
        <v>0</v>
      </c>
      <c r="F26">
        <f t="shared" si="3"/>
        <v>0</v>
      </c>
      <c r="H26">
        <v>0.26800000000000002</v>
      </c>
      <c r="I26">
        <f t="shared" si="4"/>
        <v>4194.8432000000003</v>
      </c>
      <c r="J26">
        <f t="shared" si="5"/>
        <v>3752.0002680000002</v>
      </c>
    </row>
    <row r="27" spans="1:10">
      <c r="A27">
        <v>38</v>
      </c>
      <c r="B27">
        <v>262.53899999999999</v>
      </c>
      <c r="C27" s="37">
        <v>13758.22</v>
      </c>
      <c r="D27" s="37">
        <v>14000.001</v>
      </c>
      <c r="E27">
        <f t="shared" si="2"/>
        <v>3612069.3205799996</v>
      </c>
      <c r="F27">
        <f t="shared" si="3"/>
        <v>3675546.2625389998</v>
      </c>
      <c r="H27">
        <v>2.984</v>
      </c>
      <c r="I27">
        <f t="shared" si="4"/>
        <v>41054.528480000001</v>
      </c>
      <c r="J27">
        <f t="shared" si="5"/>
        <v>41776.002983999999</v>
      </c>
    </row>
    <row r="28" spans="1:10">
      <c r="A28">
        <v>39</v>
      </c>
      <c r="C28" s="37">
        <v>13047.72</v>
      </c>
      <c r="D28" s="37">
        <v>14000.001</v>
      </c>
      <c r="E28">
        <f t="shared" si="2"/>
        <v>0</v>
      </c>
      <c r="F28">
        <f t="shared" si="3"/>
        <v>0</v>
      </c>
      <c r="H28">
        <v>0.38200000000000001</v>
      </c>
      <c r="I28">
        <f t="shared" si="4"/>
        <v>4984.2290400000002</v>
      </c>
      <c r="J28">
        <f t="shared" si="5"/>
        <v>5348.0003820000002</v>
      </c>
    </row>
    <row r="29" spans="1:10">
      <c r="A29">
        <v>40</v>
      </c>
      <c r="C29" s="37">
        <v>121.5</v>
      </c>
      <c r="D29" s="37">
        <v>80.001000000000005</v>
      </c>
      <c r="E29">
        <f t="shared" si="2"/>
        <v>0</v>
      </c>
      <c r="F29">
        <f t="shared" si="3"/>
        <v>0</v>
      </c>
      <c r="H29">
        <v>81.599999999999994</v>
      </c>
      <c r="I29">
        <f t="shared" si="4"/>
        <v>9914.4</v>
      </c>
      <c r="J29">
        <f t="shared" si="5"/>
        <v>6528.0815999999995</v>
      </c>
    </row>
    <row r="30" spans="1:10">
      <c r="A30">
        <v>41</v>
      </c>
      <c r="C30" s="37">
        <v>9905.68</v>
      </c>
      <c r="D30" s="37">
        <v>10000.001</v>
      </c>
      <c r="E30">
        <f t="shared" si="2"/>
        <v>0</v>
      </c>
      <c r="F30">
        <f t="shared" si="3"/>
        <v>0</v>
      </c>
      <c r="H30">
        <v>0.54800000000000004</v>
      </c>
      <c r="I30">
        <f t="shared" si="4"/>
        <v>5428.312640000001</v>
      </c>
      <c r="J30">
        <f t="shared" si="5"/>
        <v>5480.0005480000009</v>
      </c>
    </row>
    <row r="31" spans="1:10">
      <c r="A31">
        <v>42</v>
      </c>
      <c r="C31" s="37">
        <v>171.88</v>
      </c>
      <c r="D31" s="37">
        <v>100.001</v>
      </c>
      <c r="E31">
        <f t="shared" si="2"/>
        <v>0</v>
      </c>
      <c r="F31">
        <f t="shared" si="3"/>
        <v>0</v>
      </c>
      <c r="H31">
        <v>1.8</v>
      </c>
      <c r="I31">
        <f t="shared" si="4"/>
        <v>309.38400000000001</v>
      </c>
      <c r="J31">
        <f t="shared" si="5"/>
        <v>180.0018</v>
      </c>
    </row>
    <row r="32" spans="1:10">
      <c r="A32">
        <v>43</v>
      </c>
      <c r="C32" s="37">
        <v>313.94</v>
      </c>
      <c r="D32" s="37">
        <v>200.001</v>
      </c>
      <c r="E32">
        <f t="shared" si="2"/>
        <v>0</v>
      </c>
      <c r="F32">
        <f t="shared" si="3"/>
        <v>0</v>
      </c>
      <c r="H32">
        <v>32</v>
      </c>
      <c r="I32">
        <f t="shared" si="4"/>
        <v>10046.08</v>
      </c>
      <c r="J32">
        <f t="shared" si="5"/>
        <v>6400.0320000000002</v>
      </c>
    </row>
    <row r="33" spans="1:10">
      <c r="A33">
        <v>44</v>
      </c>
      <c r="B33">
        <v>542</v>
      </c>
      <c r="C33" s="37">
        <v>910.01</v>
      </c>
      <c r="D33" s="37">
        <v>690.00099999999998</v>
      </c>
      <c r="E33">
        <f t="shared" si="2"/>
        <v>493225.42</v>
      </c>
      <c r="F33">
        <f t="shared" si="3"/>
        <v>373980.54200000002</v>
      </c>
      <c r="I33">
        <f t="shared" si="4"/>
        <v>0</v>
      </c>
      <c r="J33">
        <f t="shared" si="5"/>
        <v>0</v>
      </c>
    </row>
    <row r="34" spans="1:10">
      <c r="A34">
        <v>45</v>
      </c>
      <c r="B34">
        <v>17050</v>
      </c>
      <c r="C34" s="37">
        <v>158.44999999999999</v>
      </c>
      <c r="D34" s="37">
        <v>100.001</v>
      </c>
      <c r="E34">
        <f t="shared" si="2"/>
        <v>2701572.5</v>
      </c>
      <c r="F34">
        <f t="shared" si="3"/>
        <v>1705017.05</v>
      </c>
      <c r="I34">
        <f t="shared" si="4"/>
        <v>0</v>
      </c>
      <c r="J34">
        <f t="shared" si="5"/>
        <v>0</v>
      </c>
    </row>
    <row r="35" spans="1:10">
      <c r="A35">
        <v>46</v>
      </c>
      <c r="B35">
        <v>177.6</v>
      </c>
      <c r="C35" s="37">
        <v>11058.09</v>
      </c>
      <c r="D35" s="37">
        <v>9000.0010000000002</v>
      </c>
      <c r="E35">
        <f t="shared" si="2"/>
        <v>1963916.784</v>
      </c>
      <c r="F35">
        <f t="shared" si="3"/>
        <v>1598400.1776000001</v>
      </c>
      <c r="I35">
        <f t="shared" si="4"/>
        <v>0</v>
      </c>
      <c r="J35">
        <f t="shared" si="5"/>
        <v>0</v>
      </c>
    </row>
    <row r="36" spans="1:10">
      <c r="A36">
        <v>47</v>
      </c>
      <c r="B36">
        <v>100</v>
      </c>
      <c r="C36" s="37">
        <v>313.48</v>
      </c>
      <c r="D36" s="37">
        <v>250.001</v>
      </c>
      <c r="E36">
        <f t="shared" si="2"/>
        <v>31348</v>
      </c>
      <c r="F36">
        <f t="shared" si="3"/>
        <v>25000.100000000002</v>
      </c>
      <c r="I36">
        <f t="shared" si="4"/>
        <v>0</v>
      </c>
      <c r="J36">
        <f t="shared" si="5"/>
        <v>0</v>
      </c>
    </row>
    <row r="37" spans="1:10">
      <c r="A37">
        <v>48</v>
      </c>
      <c r="B37">
        <v>1680</v>
      </c>
      <c r="C37" s="37">
        <v>181.64</v>
      </c>
      <c r="D37" s="37">
        <v>100.001</v>
      </c>
      <c r="E37">
        <f t="shared" si="2"/>
        <v>305155.19999999995</v>
      </c>
      <c r="F37">
        <f t="shared" si="3"/>
        <v>168001.68000000002</v>
      </c>
      <c r="I37">
        <f t="shared" si="4"/>
        <v>0</v>
      </c>
      <c r="J37">
        <f t="shared" si="5"/>
        <v>0</v>
      </c>
    </row>
    <row r="38" spans="1:10">
      <c r="A38">
        <v>49</v>
      </c>
      <c r="B38">
        <v>3832</v>
      </c>
      <c r="C38" s="37">
        <v>89.66</v>
      </c>
      <c r="D38" s="37">
        <v>80.001000000000005</v>
      </c>
      <c r="E38">
        <f t="shared" si="2"/>
        <v>343577.12</v>
      </c>
      <c r="F38">
        <f t="shared" si="3"/>
        <v>306563.83199999999</v>
      </c>
      <c r="I38">
        <f t="shared" si="4"/>
        <v>0</v>
      </c>
      <c r="J38">
        <f t="shared" si="5"/>
        <v>0</v>
      </c>
    </row>
    <row r="39" spans="1:10">
      <c r="A39">
        <v>50</v>
      </c>
      <c r="B39">
        <v>527.40800000000002</v>
      </c>
      <c r="C39" s="37">
        <v>687.33</v>
      </c>
      <c r="D39" s="37">
        <v>500.00099999999998</v>
      </c>
      <c r="E39">
        <f t="shared" si="2"/>
        <v>362503.34064000001</v>
      </c>
      <c r="F39">
        <f t="shared" si="3"/>
        <v>263704.52740800002</v>
      </c>
      <c r="I39">
        <f t="shared" si="4"/>
        <v>0</v>
      </c>
      <c r="J39">
        <f t="shared" si="5"/>
        <v>0</v>
      </c>
    </row>
    <row r="40" spans="1:10">
      <c r="A40">
        <v>51</v>
      </c>
      <c r="B40">
        <v>18</v>
      </c>
      <c r="C40" s="37">
        <v>8331.31</v>
      </c>
      <c r="D40" s="37">
        <v>5000.0010000000002</v>
      </c>
      <c r="E40">
        <f t="shared" si="2"/>
        <v>149963.57999999999</v>
      </c>
      <c r="F40">
        <f t="shared" si="3"/>
        <v>90000.018000000011</v>
      </c>
      <c r="I40">
        <f t="shared" si="4"/>
        <v>0</v>
      </c>
      <c r="J40">
        <f t="shared" si="5"/>
        <v>0</v>
      </c>
    </row>
    <row r="41" spans="1:10">
      <c r="A41">
        <v>54</v>
      </c>
      <c r="B41">
        <v>1</v>
      </c>
      <c r="C41" s="37">
        <v>5000</v>
      </c>
      <c r="D41" s="37">
        <v>5000.0010000000002</v>
      </c>
      <c r="E41">
        <f t="shared" si="2"/>
        <v>5000</v>
      </c>
      <c r="F41">
        <f t="shared" si="3"/>
        <v>5000.0010000000002</v>
      </c>
      <c r="I41">
        <f t="shared" si="4"/>
        <v>0</v>
      </c>
      <c r="J41">
        <f t="shared" si="5"/>
        <v>0</v>
      </c>
    </row>
    <row r="42" spans="1:10">
      <c r="A42">
        <v>55</v>
      </c>
      <c r="C42" s="37">
        <v>2000</v>
      </c>
      <c r="D42" s="37">
        <v>2000.001</v>
      </c>
      <c r="E42">
        <f t="shared" si="2"/>
        <v>0</v>
      </c>
      <c r="F42">
        <f t="shared" si="3"/>
        <v>0</v>
      </c>
      <c r="H42">
        <v>1</v>
      </c>
      <c r="I42">
        <f t="shared" si="4"/>
        <v>2000</v>
      </c>
      <c r="J42">
        <f t="shared" si="5"/>
        <v>2000.001</v>
      </c>
    </row>
    <row r="43" spans="1:10">
      <c r="A43">
        <v>56</v>
      </c>
      <c r="B43">
        <v>1</v>
      </c>
      <c r="C43" s="37">
        <v>400000</v>
      </c>
      <c r="D43" s="37">
        <v>400000.00099999999</v>
      </c>
      <c r="E43">
        <f t="shared" si="2"/>
        <v>400000</v>
      </c>
      <c r="F43">
        <f t="shared" si="3"/>
        <v>400000.00099999999</v>
      </c>
      <c r="I43">
        <f t="shared" si="4"/>
        <v>0</v>
      </c>
      <c r="J43">
        <f t="shared" si="5"/>
        <v>0</v>
      </c>
    </row>
    <row r="44" spans="1:10">
      <c r="A44">
        <v>57</v>
      </c>
      <c r="B44">
        <v>30</v>
      </c>
      <c r="C44" s="37">
        <v>309</v>
      </c>
      <c r="D44" s="37">
        <v>100.001</v>
      </c>
      <c r="E44">
        <f t="shared" si="2"/>
        <v>9270</v>
      </c>
      <c r="F44">
        <f t="shared" si="3"/>
        <v>3000.03</v>
      </c>
      <c r="I44">
        <f t="shared" si="4"/>
        <v>0</v>
      </c>
      <c r="J44">
        <f t="shared" si="5"/>
        <v>0</v>
      </c>
    </row>
    <row r="45" spans="1:10">
      <c r="A45">
        <v>58</v>
      </c>
      <c r="B45">
        <v>52</v>
      </c>
      <c r="C45" s="37">
        <v>1000</v>
      </c>
      <c r="D45" s="37">
        <v>120.001</v>
      </c>
      <c r="E45">
        <f t="shared" si="2"/>
        <v>52000</v>
      </c>
      <c r="F45">
        <f t="shared" si="3"/>
        <v>6240.0520000000006</v>
      </c>
      <c r="I45">
        <f t="shared" si="4"/>
        <v>0</v>
      </c>
      <c r="J45">
        <f t="shared" si="5"/>
        <v>0</v>
      </c>
    </row>
    <row r="46" spans="1:10">
      <c r="A46">
        <v>59</v>
      </c>
      <c r="B46">
        <v>17.324000000000002</v>
      </c>
      <c r="C46" s="37">
        <v>10766</v>
      </c>
      <c r="D46" s="37">
        <v>13000.001</v>
      </c>
      <c r="E46">
        <f t="shared" si="2"/>
        <v>186510.18400000001</v>
      </c>
      <c r="F46">
        <f t="shared" si="3"/>
        <v>225212.01732400001</v>
      </c>
      <c r="I46">
        <f t="shared" si="4"/>
        <v>0</v>
      </c>
      <c r="J46">
        <f t="shared" si="5"/>
        <v>0</v>
      </c>
    </row>
    <row r="47" spans="1:10">
      <c r="D47" s="37"/>
      <c r="E47">
        <f>SUM(E5:E46)</f>
        <v>40907031.940899998</v>
      </c>
      <c r="F47">
        <f>SUM(F5:F46)</f>
        <v>37879343.007498994</v>
      </c>
      <c r="I47">
        <f t="shared" ref="I47:J47" si="6">SUM(I14:I46)</f>
        <v>416846.61875000008</v>
      </c>
      <c r="J47">
        <f t="shared" si="6"/>
        <v>419314.64450300002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Jessore</vt:lpstr>
      <vt:lpstr>Sheet2</vt:lpstr>
      <vt:lpstr>Sheet3</vt:lpstr>
      <vt:lpstr>Jessore!Print_Area</vt:lpstr>
      <vt:lpstr>Jessore!Print_Titles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2018-12-04T12:05:49Z</cp:lastPrinted>
  <dcterms:created xsi:type="dcterms:W3CDTF">2016-07-11T11:41:00Z</dcterms:created>
  <dcterms:modified xsi:type="dcterms:W3CDTF">2018-12-04T12:09:02Z</dcterms:modified>
</cp:coreProperties>
</file>